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ThisWorkbook" defaultThemeVersion="124226"/>
  <bookViews>
    <workbookView xWindow="-15" yWindow="-15" windowWidth="14400" windowHeight="14250" tabRatio="822" activeTab="1"/>
  </bookViews>
  <sheets>
    <sheet name="REKAPITULACIJA" sheetId="4" r:id="rId1"/>
    <sheet name="KANALIZACIJA" sheetId="2" r:id="rId2"/>
  </sheets>
  <definedNames>
    <definedName name="_xlnm.Print_Area" localSheetId="1">KANALIZACIJA!$A$1:$F$117</definedName>
    <definedName name="_xlnm.Print_Area" localSheetId="0">REKAPITULACIJA!#REF!</definedName>
  </definedNames>
  <calcPr calcId="144525"/>
</workbook>
</file>

<file path=xl/calcChain.xml><?xml version="1.0" encoding="utf-8"?>
<calcChain xmlns="http://schemas.openxmlformats.org/spreadsheetml/2006/main">
  <c r="F27" i="2" l="1"/>
  <c r="F21" i="4" l="1"/>
  <c r="F102" i="2"/>
  <c r="F56" i="2"/>
  <c r="F24" i="2"/>
  <c r="F105" i="2" l="1"/>
  <c r="F116" i="2" s="1"/>
  <c r="F113" i="2"/>
  <c r="F112" i="2"/>
  <c r="F111" i="2"/>
  <c r="F110" i="2"/>
  <c r="F109" i="2"/>
  <c r="F108" i="2"/>
  <c r="F107" i="2"/>
  <c r="F106" i="2"/>
  <c r="F30" i="2"/>
  <c r="F26" i="2"/>
  <c r="F29" i="2"/>
  <c r="F28" i="2"/>
  <c r="F31" i="2"/>
  <c r="F25" i="2"/>
  <c r="F32" i="2"/>
  <c r="F21" i="2"/>
  <c r="F50" i="2" l="1"/>
  <c r="F48" i="2" l="1"/>
  <c r="F87" i="2"/>
  <c r="F62" i="2"/>
  <c r="F59" i="2"/>
  <c r="F43" i="2" l="1"/>
  <c r="F42" i="2"/>
  <c r="F38" i="2"/>
  <c r="F37" i="2"/>
  <c r="F65" i="2" l="1"/>
  <c r="F95" i="2" l="1"/>
  <c r="F91" i="2"/>
  <c r="F89" i="2"/>
  <c r="F85" i="2"/>
  <c r="F84" i="2"/>
  <c r="F46" i="2"/>
  <c r="F44" i="2"/>
  <c r="F39" i="2"/>
  <c r="F34" i="2"/>
  <c r="F52" i="2" l="1"/>
  <c r="F54" i="2"/>
  <c r="F93" i="2"/>
  <c r="F67" i="2" l="1"/>
  <c r="F69" i="2"/>
  <c r="F80" i="2"/>
  <c r="F97" i="2" s="1"/>
  <c r="F2" i="2" l="1"/>
  <c r="F20" i="4" s="1"/>
  <c r="F3" i="2" l="1"/>
  <c r="F24" i="4" l="1"/>
</calcChain>
</file>

<file path=xl/sharedStrings.xml><?xml version="1.0" encoding="utf-8"?>
<sst xmlns="http://schemas.openxmlformats.org/spreadsheetml/2006/main" count="169" uniqueCount="106">
  <si>
    <t>SKUPAJ</t>
  </si>
  <si>
    <t>m1</t>
  </si>
  <si>
    <t>kom</t>
  </si>
  <si>
    <t>m2</t>
  </si>
  <si>
    <t>m3</t>
  </si>
  <si>
    <t xml:space="preserve">celoten izkop :        </t>
  </si>
  <si>
    <t>odbiti vgrajeni material:</t>
  </si>
  <si>
    <t>Ročno planiranje dna jarka s točnostjo +/- 3 cm po projektiranem padcu</t>
  </si>
  <si>
    <t>A.1</t>
  </si>
  <si>
    <t>ur</t>
  </si>
  <si>
    <t>peščena posteljica in obsip</t>
  </si>
  <si>
    <t>Čiščenje in planiranje terena po končani gradnji.</t>
  </si>
  <si>
    <t>A.2</t>
  </si>
  <si>
    <t>1</t>
  </si>
  <si>
    <t>2</t>
  </si>
  <si>
    <t>Izdelava geodetskega posnetka izvedenega stanja za potrebe PID.</t>
  </si>
  <si>
    <t>3</t>
  </si>
  <si>
    <t>skupaj</t>
  </si>
  <si>
    <t xml:space="preserve">Način polaganja cevovoda mora pred začetkom del potrditi geomehanik. </t>
  </si>
  <si>
    <t>Izvajalec del naj si pred oddajo ponudbe ogleda teren oziroma gradbišče, tako da je seznanjem z dejanskim stanjem, ter poda morebitne pripombe ali vprašanja na popis del.</t>
  </si>
  <si>
    <t xml:space="preserve">KANALIZACIJA - ostalo </t>
  </si>
  <si>
    <t>Zakoličenje osi kanalizacije z oznako revizijskih jaškov, geodetskim posnetkom, ter vrisom v kataster.</t>
  </si>
  <si>
    <t>Postavitev gradbenih profilov na vzpostavljeno os trase kanala, ter določitev nivoja za merjenje globine izkopa in polaganja kanala.</t>
  </si>
  <si>
    <t>10</t>
  </si>
  <si>
    <t>11</t>
  </si>
  <si>
    <t>Preizkus vodotesnosti položenih kanalizacijskih cevi po standardu SIST 1610.</t>
  </si>
  <si>
    <t>4</t>
  </si>
  <si>
    <t>fi 1000 mm; gl. 1,0 do 1,5 m</t>
  </si>
  <si>
    <t>Nabava, dobava in vgradnja kamnitega materiala 0-8 mm za izdelavo posteljice debeline 10cm in obsip nad cevjo, s planiranjem in strojnim utrjevanjem do 95% trdnosti po standardnem Proktorjevem postopku.</t>
  </si>
  <si>
    <t>Planiranje terena ni upoštevano v popisu. Popis je narejen od kote nove nivelete.</t>
  </si>
  <si>
    <t>dni</t>
  </si>
  <si>
    <t>V primeru pojava oz. dotoka talne vode v gradbenem jarku je o tem potrebno obvestiti projektanta in geomehanika, ki bosta skupaj podala ustrezno rešitev!</t>
  </si>
  <si>
    <t>Kanalizacija in jaški morajo biti vodotesni skladno z veljavno zakonodajo.</t>
  </si>
  <si>
    <t>V cenah v popisnih postavkah mora ponudnik zajeti vrednosti vseh potrebnih del vključno s tekočimi in končnimi poročili posameznih strokovnjakov tekoče kontrole</t>
  </si>
  <si>
    <t>Vse količine v popisu so izračunane v raščenem stanju oz. v zbitem (vgrajenem) stanju</t>
  </si>
  <si>
    <t>m</t>
  </si>
  <si>
    <t>5</t>
  </si>
  <si>
    <t>6</t>
  </si>
  <si>
    <t>7</t>
  </si>
  <si>
    <t>8</t>
  </si>
  <si>
    <t>9</t>
  </si>
  <si>
    <t>Ureditev črpalnih jaškov in črpanje talne vode iz gradbene jame pri izvedbi del.</t>
  </si>
  <si>
    <t>Odvoz odvečnega materiala na stalno gradbeno deponijo vključno s stroški deponije. Odvoz v oddaljenosti do 10 km.</t>
  </si>
  <si>
    <t>Strojni izkop kanalizacijskega jarka pod kotom _*_ v terenu III.-IV. ktg, z odvozom na stalno gradbeno deponijo v oddaljenosti 15km, vključno s stroški deponije. (ocena 40%)</t>
  </si>
  <si>
    <t>Strojni izkop kanalizacijskega jarka pod kotom _*_ v terenu III.-IV. ktg, z odvozom na začasno gradbeno deponijo v oddaljenosti 1 km, vključno s stroški deponije. (ocena 55%)</t>
  </si>
  <si>
    <t>Ročni izkop kanalizacijskega jarka v terenu III-IV. ktg s premetavanjem izkopanega materiala ob rob gradbenega jarka vključno z nakladanjem in odvozom na začasno gradbeno deponijo v oddaljenosti 15km, vključno s stroški deponije. (ocena 5% od celotnega izkopa)</t>
  </si>
  <si>
    <r>
      <t>Zasip</t>
    </r>
    <r>
      <rPr>
        <sz val="10"/>
        <rFont val="Arial"/>
        <family val="2"/>
        <charset val="238"/>
      </rPr>
      <t xml:space="preserve"> g</t>
    </r>
    <r>
      <rPr>
        <sz val="10"/>
        <rFont val="Arial"/>
        <family val="2"/>
      </rPr>
      <t>radbenega jarka z novim zasipnim materialom  z utrjevanjem v slojih do 95 % trdnosti po standardnem Proktorjevem postopku, vključno z nabavo in dobavo zasipnega materiala.</t>
    </r>
  </si>
  <si>
    <r>
      <t>Zasip</t>
    </r>
    <r>
      <rPr>
        <sz val="10"/>
        <rFont val="Arial"/>
        <family val="2"/>
        <charset val="238"/>
      </rPr>
      <t xml:space="preserve"> g</t>
    </r>
    <r>
      <rPr>
        <sz val="10"/>
        <rFont val="Arial"/>
        <family val="2"/>
      </rPr>
      <t>radbenega jarka z zasipnim materialom hranjenim na začasni gradbiščni deponiji z utrjevanjem v slojih do 95 % trdnosti po standardnem Proktorjevem postopku, vključno z dovozom z začasne gradbiščne deponije. (ocena 60%) V primeru da se hranjen material izkaže ta slab material je potrebno uporabiti nov zasipni material. Zasipni material potrdi geomehanik.</t>
    </r>
  </si>
  <si>
    <t>REKAPITULACIJA</t>
  </si>
  <si>
    <t>Investitor:</t>
  </si>
  <si>
    <t>Naziv gradnje:</t>
  </si>
  <si>
    <t>Vrsta dokumentacije:</t>
  </si>
  <si>
    <t>PZI – Projektna dokumetacija za izvedbo gradnje</t>
  </si>
  <si>
    <t>Številka projekta:</t>
  </si>
  <si>
    <t>Številka načrta:</t>
  </si>
  <si>
    <t>Datum:</t>
  </si>
  <si>
    <t>SKUPAJ (brez DDV)</t>
  </si>
  <si>
    <t>Tuje storitve</t>
  </si>
  <si>
    <t>Horizontalna kanalizacija za padavinsko vodo</t>
  </si>
  <si>
    <t>Nabava, dobava in montaža cevi, stiki so tesnjeni s spojkami z gumi tesnili</t>
  </si>
  <si>
    <t xml:space="preserve">Vsa dela povezana z izkopom, temeljenjem in objekti mora potrditi geomehanik na licu mesta! </t>
  </si>
  <si>
    <t>OPOMBE:</t>
  </si>
  <si>
    <t>fi 1000 mm; gl. 1,5 do 2,0 m</t>
  </si>
  <si>
    <t>12</t>
  </si>
  <si>
    <t>Javni stanovanjski sklad Mestne občine Ljubljana</t>
  </si>
  <si>
    <t>1000 Ljubljana</t>
  </si>
  <si>
    <t>Stanovanjska soseska Zvezna ulica</t>
  </si>
  <si>
    <t>december 2022</t>
  </si>
  <si>
    <t>V primeru odstopanja projektiranega od obstoječega stanja je potrebno o tem obvestiti projektanta, ki bo podal ustrezno rešitev.</t>
  </si>
  <si>
    <t>Zarnikova ulica 3,</t>
  </si>
  <si>
    <t xml:space="preserve"> - *60° - globine 0,0 - 2,0  m1</t>
  </si>
  <si>
    <t xml:space="preserve"> - *90° - globine 2,0 - 4,0  m1</t>
  </si>
  <si>
    <t>19/05</t>
  </si>
  <si>
    <t>1831-K/20-PON</t>
  </si>
  <si>
    <t>Izdelava ponikovalnih vodnjakov je upoštevana vključno z vsemi odcepi.</t>
  </si>
  <si>
    <t>GRP DN600</t>
  </si>
  <si>
    <t>14</t>
  </si>
  <si>
    <t xml:space="preserve"> - *90° - globine 4,0 - 6,0  m1</t>
  </si>
  <si>
    <t>Najem opaža z razpirači (kot npr. Krings Standard box KS100) za izkop pod kotom 90° za globine do 6,0 m z izvedeno vmesno bermo višine cca. 2m, v terenu III.-IV. ktg. Širina razpiranja do 1,40 m. Vključno z vsemi pomožnimi materiali in transporti. (Ocena položitve cevi 9m/dan). Obračun po dejanskih stroških.</t>
  </si>
  <si>
    <t>PVC SN8 DN400</t>
  </si>
  <si>
    <t>Nabava, dobava in montaža kanalizacijskih cevi iz armiranega poliestra (GRP) izdelane po SIST EN 23856:2021, nazivne togosti SN 10.000 N/m2. Cev ima na eni strani montirano spojko iz poliestra z EPDM tesnilom.</t>
  </si>
  <si>
    <t>Nabava, dobava in montaža dodatnih poliesterskih spojk z EPDM gumi tesnili.</t>
  </si>
  <si>
    <t xml:space="preserve">kanalizacijske cevi fi 400 mm </t>
  </si>
  <si>
    <t xml:space="preserve">kanalizacijske cevi fi 600 mm </t>
  </si>
  <si>
    <t>revizijski jaški, lovilec olj, ponikovalnice</t>
  </si>
  <si>
    <t>Nabava, dobava in izdelava ponikovalnega vodnjaka iz perforiranih GRP cevi ɸ600 mm globine 20m, z vstopnim jaškom ɸ1000 mm. Izvedba po priloženem detajlu.</t>
  </si>
  <si>
    <t>Ukinitev obstoječega ponikovalnega vodnjaka, delna odstranitev cevi in zasip z gramoznim materialom.</t>
  </si>
  <si>
    <t>kos</t>
  </si>
  <si>
    <t>Rušenje obstoječe kanalizacije (DN400-DN500) - povezave med ponikovalnimi vodnjaki, vključno z izkopom in odvozom materiala na odpadnov deponijo. Globina izkopa 4-5 m</t>
  </si>
  <si>
    <t>13</t>
  </si>
  <si>
    <t>15</t>
  </si>
  <si>
    <t>Strokovni nadzor pristojnih služb zaradi posega v varovalni pas obstoječega komunalnega voda in nadzor upravljalcev tanginarnih vodov v času gradnje. Obračun na podlagi potrditve nadzornega organa.</t>
  </si>
  <si>
    <t>Zakoličba obstoječih komunalnih vodov s strani predstavnikov prizadetih komunalnih organizacij. Posebej za vsako skupino komunalnih vodov:</t>
  </si>
  <si>
    <t>kpl</t>
  </si>
  <si>
    <t>vodovod (JP VOKA SNAGA d.o.o.)</t>
  </si>
  <si>
    <t>plinovod (ENERGETIKA LJUBLJANA D.D.)</t>
  </si>
  <si>
    <t>telekomunikacije (Telekom)</t>
  </si>
  <si>
    <t>javna razsvetljava (JRL d.d.)</t>
  </si>
  <si>
    <t>kanalizacija (JP VOKA SNAGA d.o.o.)</t>
  </si>
  <si>
    <t>telekomunikacije (Telemach)</t>
  </si>
  <si>
    <t>telekomunikacije (Arnes)</t>
  </si>
  <si>
    <t>parovod (ENERGETIKA LJUBLJANA D.D.)</t>
  </si>
  <si>
    <t>telekomunikacije (T-2)</t>
  </si>
  <si>
    <t>16</t>
  </si>
  <si>
    <t xml:space="preserve">Nabava, dobava in izdelava revizijskega poliesterskega jaška fi1000mm s kanalskim pokrovom fi600mm ( v tlakovanem delu pokrov  iz nerjavečega jekla s polnilom iz tlaka - 2x )  po standardu SIST EN124, 125-400kN z zaklepom, betoniranjem pete jaška z vodotesnim betonom C16/20. Cevi morajo biti vgrajene vertikalno, minimalna debelina stene revizijskega jaška je 10 mm. </t>
  </si>
  <si>
    <t>Nabava, dobava in vgradnja lovilca olj (kot npr. Aquareg S600 bp60). Pretok skozi lovilec olj 60 l/s. Vključno z nabavo, dobavo in vgradnjo pokrova  iz nerjavečega jekla s polnilom iz tlaka , 250 kN.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</si>
</sst>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.00\ _S_I_T_-;\-* #,##0.00\ _S_I_T_-;_-* &quot;-&quot;??\ _S_I_T_-;_-@_-"/>
    <numFmt numFmtId="165" formatCode="&quot;SIT&quot;#,##0_);\(&quot;SIT&quot;#,##0\)"/>
    <numFmt numFmtId="166" formatCode="mmmm\ d\,\ yyyy"/>
    <numFmt numFmtId="167" formatCode="#,##0.00\ &quot;€&quot;"/>
    <numFmt numFmtId="168" formatCode="#,##0.000"/>
    <numFmt numFmtId="169" formatCode="#,##0.00000"/>
  </numFmts>
  <fonts count="27">
    <font>
      <sz val="10"/>
      <name val="Times New Roman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Times New Roman CE"/>
      <charset val="238"/>
    </font>
    <font>
      <sz val="10"/>
      <name val="Arial"/>
      <family val="2"/>
    </font>
    <font>
      <b/>
      <sz val="10"/>
      <name val="Arial CE"/>
      <charset val="238"/>
    </font>
    <font>
      <sz val="10"/>
      <name val="Arial CE"/>
      <charset val="238"/>
    </font>
    <font>
      <i/>
      <sz val="10"/>
      <color theme="1" tint="0.499984740745262"/>
      <name val="Arial CE"/>
      <charset val="238"/>
    </font>
    <font>
      <sz val="10"/>
      <color indexed="10"/>
      <name val="Arial CE"/>
      <family val="2"/>
      <charset val="238"/>
    </font>
    <font>
      <sz val="10"/>
      <name val="Times New Roman"/>
      <family val="1"/>
    </font>
    <font>
      <b/>
      <sz val="10"/>
      <name val="Arial CE"/>
      <charset val="1"/>
    </font>
    <font>
      <i/>
      <sz val="10"/>
      <name val="Arial CE"/>
      <charset val="1"/>
    </font>
    <font>
      <i/>
      <sz val="10"/>
      <name val="Arial"/>
      <family val="2"/>
    </font>
    <font>
      <b/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indexed="24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2"/>
      <name val="Calibri"/>
      <family val="2"/>
      <scheme val="minor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theme="1" tint="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8">
    <xf numFmtId="0" fontId="0" fillId="0" borderId="0"/>
    <xf numFmtId="0" fontId="4" fillId="0" borderId="0"/>
    <xf numFmtId="0" fontId="8" fillId="0" borderId="0"/>
    <xf numFmtId="0" fontId="11" fillId="0" borderId="0"/>
    <xf numFmtId="164" fontId="11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4" fillId="0" borderId="0" applyFont="0" applyFill="0" applyBorder="0" applyAlignment="0" applyProtection="0"/>
    <xf numFmtId="0" fontId="5" fillId="0" borderId="0"/>
    <xf numFmtId="37" fontId="5" fillId="0" borderId="0" applyFill="0" applyBorder="0" applyAlignment="0" applyProtection="0"/>
    <xf numFmtId="165" fontId="5" fillId="0" borderId="0" applyFill="0" applyBorder="0" applyAlignment="0" applyProtection="0"/>
    <xf numFmtId="166" fontId="5" fillId="0" borderId="0" applyFill="0" applyBorder="0" applyAlignment="0" applyProtection="0"/>
    <xf numFmtId="2" fontId="5" fillId="0" borderId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</cellStyleXfs>
  <cellXfs count="191">
    <xf numFmtId="0" fontId="0" fillId="0" borderId="0" xfId="0"/>
    <xf numFmtId="0" fontId="6" fillId="0" borderId="0" xfId="0" applyFont="1"/>
    <xf numFmtId="4" fontId="6" fillId="0" borderId="0" xfId="0" applyNumberFormat="1" applyFont="1"/>
    <xf numFmtId="4" fontId="6" fillId="0" borderId="0" xfId="0" applyNumberFormat="1" applyFont="1" applyAlignment="1">
      <alignment horizontal="right"/>
    </xf>
    <xf numFmtId="49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/>
    </xf>
    <xf numFmtId="4" fontId="6" fillId="2" borderId="0" xfId="0" applyNumberFormat="1" applyFont="1" applyFill="1"/>
    <xf numFmtId="0" fontId="6" fillId="2" borderId="0" xfId="0" applyFont="1" applyFill="1"/>
    <xf numFmtId="0" fontId="6" fillId="2" borderId="0" xfId="0" applyFont="1" applyFill="1" applyAlignment="1">
      <alignment horizontal="left"/>
    </xf>
    <xf numFmtId="0" fontId="5" fillId="2" borderId="0" xfId="0" applyFont="1" applyFill="1"/>
    <xf numFmtId="0" fontId="17" fillId="2" borderId="0" xfId="0" applyFont="1" applyFill="1"/>
    <xf numFmtId="4" fontId="15" fillId="2" borderId="0" xfId="0" applyNumberFormat="1" applyFont="1" applyFill="1"/>
    <xf numFmtId="169" fontId="6" fillId="2" borderId="0" xfId="0" applyNumberFormat="1" applyFont="1" applyFill="1"/>
    <xf numFmtId="4" fontId="6" fillId="2" borderId="0" xfId="1" applyNumberFormat="1" applyFont="1" applyFill="1" applyAlignment="1">
      <alignment horizontal="left" wrapText="1"/>
    </xf>
    <xf numFmtId="4" fontId="13" fillId="2" borderId="0" xfId="0" applyNumberFormat="1" applyFont="1" applyFill="1"/>
    <xf numFmtId="4" fontId="16" fillId="2" borderId="0" xfId="0" applyNumberFormat="1" applyFont="1" applyFill="1"/>
    <xf numFmtId="168" fontId="16" fillId="2" borderId="0" xfId="0" applyNumberFormat="1" applyFont="1" applyFill="1"/>
    <xf numFmtId="0" fontId="0" fillId="2" borderId="0" xfId="0" applyFill="1"/>
    <xf numFmtId="0" fontId="14" fillId="2" borderId="0" xfId="0" applyFont="1" applyFill="1"/>
    <xf numFmtId="2" fontId="0" fillId="2" borderId="0" xfId="0" applyNumberFormat="1" applyFill="1"/>
    <xf numFmtId="0" fontId="18" fillId="0" borderId="0" xfId="0" applyFont="1"/>
    <xf numFmtId="0" fontId="19" fillId="3" borderId="0" xfId="0" applyFont="1" applyFill="1"/>
    <xf numFmtId="0" fontId="18" fillId="3" borderId="0" xfId="0" applyFont="1" applyFill="1"/>
    <xf numFmtId="0" fontId="20" fillId="0" borderId="0" xfId="0" applyFont="1"/>
    <xf numFmtId="0" fontId="21" fillId="0" borderId="0" xfId="0" applyFont="1" applyAlignment="1">
      <alignment horizontal="left"/>
    </xf>
    <xf numFmtId="0" fontId="22" fillId="0" borderId="0" xfId="0" applyFont="1"/>
    <xf numFmtId="0" fontId="21" fillId="0" borderId="0" xfId="0" applyFont="1"/>
    <xf numFmtId="0" fontId="21" fillId="0" borderId="0" xfId="0" applyFont="1" applyAlignment="1">
      <alignment vertical="top"/>
    </xf>
    <xf numFmtId="49" fontId="21" fillId="0" borderId="0" xfId="0" applyNumberFormat="1" applyFont="1"/>
    <xf numFmtId="0" fontId="23" fillId="0" borderId="0" xfId="0" applyFont="1"/>
    <xf numFmtId="0" fontId="24" fillId="0" borderId="0" xfId="0" applyFont="1"/>
    <xf numFmtId="8" fontId="25" fillId="0" borderId="0" xfId="0" applyNumberFormat="1" applyFont="1"/>
    <xf numFmtId="8" fontId="24" fillId="0" borderId="0" xfId="0" applyNumberFormat="1" applyFont="1"/>
    <xf numFmtId="4" fontId="6" fillId="0" borderId="0" xfId="0" applyNumberFormat="1" applyFont="1" applyProtection="1">
      <protection locked="0"/>
    </xf>
    <xf numFmtId="4" fontId="6" fillId="0" borderId="0" xfId="0" applyNumberFormat="1" applyFont="1" applyAlignment="1">
      <alignment horizontal="center"/>
    </xf>
    <xf numFmtId="4" fontId="6" fillId="0" borderId="0" xfId="0" applyNumberFormat="1" applyFont="1" applyAlignment="1">
      <alignment vertical="center"/>
    </xf>
    <xf numFmtId="4" fontId="7" fillId="0" borderId="0" xfId="0" applyNumberFormat="1" applyFont="1" applyAlignment="1">
      <alignment horizontal="right"/>
    </xf>
    <xf numFmtId="4" fontId="6" fillId="0" borderId="0" xfId="0" applyNumberFormat="1" applyFont="1" applyAlignment="1">
      <alignment horizontal="center" vertical="center"/>
    </xf>
    <xf numFmtId="49" fontId="10" fillId="0" borderId="0" xfId="0" applyNumberFormat="1" applyFont="1" applyAlignment="1">
      <alignment horizontal="center" vertical="top"/>
    </xf>
    <xf numFmtId="0" fontId="10" fillId="0" borderId="0" xfId="0" applyFont="1"/>
    <xf numFmtId="0" fontId="10" fillId="0" borderId="0" xfId="0" applyFont="1" applyAlignment="1">
      <alignment horizontal="center"/>
    </xf>
    <xf numFmtId="4" fontId="10" fillId="0" borderId="0" xfId="0" applyNumberFormat="1" applyFont="1" applyAlignment="1">
      <alignment horizontal="right"/>
    </xf>
    <xf numFmtId="4" fontId="10" fillId="0" borderId="0" xfId="0" applyNumberFormat="1" applyFont="1"/>
    <xf numFmtId="4" fontId="10" fillId="0" borderId="0" xfId="0" applyNumberFormat="1" applyFont="1" applyAlignment="1">
      <alignment vertical="center"/>
    </xf>
    <xf numFmtId="0" fontId="6" fillId="0" borderId="0" xfId="0" applyFont="1" applyAlignment="1">
      <alignment horizontal="left"/>
    </xf>
    <xf numFmtId="0" fontId="6" fillId="0" borderId="1" xfId="0" applyFont="1" applyBorder="1"/>
    <xf numFmtId="4" fontId="6" fillId="0" borderId="0" xfId="0" applyNumberFormat="1" applyFont="1" applyAlignment="1">
      <alignment horizontal="left"/>
    </xf>
    <xf numFmtId="4" fontId="6" fillId="0" borderId="0" xfId="2" applyNumberFormat="1" applyFont="1"/>
    <xf numFmtId="4" fontId="6" fillId="0" borderId="0" xfId="2" applyNumberFormat="1" applyFont="1" applyAlignment="1">
      <alignment horizontal="center"/>
    </xf>
    <xf numFmtId="4" fontId="6" fillId="0" borderId="0" xfId="2" applyNumberFormat="1" applyFont="1" applyAlignment="1">
      <alignment horizontal="right"/>
    </xf>
    <xf numFmtId="2" fontId="0" fillId="0" borderId="0" xfId="0" applyNumberFormat="1"/>
    <xf numFmtId="1" fontId="5" fillId="0" borderId="0" xfId="0" applyNumberFormat="1" applyFont="1" applyAlignment="1">
      <alignment horizontal="center" vertical="top"/>
    </xf>
    <xf numFmtId="0" fontId="14" fillId="0" borderId="0" xfId="0" applyFont="1"/>
    <xf numFmtId="0" fontId="6" fillId="0" borderId="0" xfId="2" applyFont="1" applyAlignment="1">
      <alignment horizontal="left" vertical="top" wrapText="1"/>
    </xf>
    <xf numFmtId="0" fontId="4" fillId="0" borderId="0" xfId="6"/>
    <xf numFmtId="4" fontId="6" fillId="0" borderId="0" xfId="1" applyNumberFormat="1" applyFont="1" applyAlignment="1">
      <alignment horizontal="left" wrapText="1"/>
    </xf>
    <xf numFmtId="0" fontId="5" fillId="0" borderId="0" xfId="0" applyFont="1"/>
    <xf numFmtId="0" fontId="17" fillId="0" borderId="0" xfId="0" applyFont="1"/>
    <xf numFmtId="4" fontId="15" fillId="0" borderId="0" xfId="0" applyNumberFormat="1" applyFont="1"/>
    <xf numFmtId="169" fontId="6" fillId="0" borderId="0" xfId="0" applyNumberFormat="1" applyFont="1"/>
    <xf numFmtId="44" fontId="6" fillId="0" borderId="0" xfId="2" applyNumberFormat="1" applyFont="1"/>
    <xf numFmtId="4" fontId="11" fillId="0" borderId="0" xfId="0" applyNumberFormat="1" applyFont="1" applyAlignment="1">
      <alignment vertical="center"/>
    </xf>
    <xf numFmtId="0" fontId="26" fillId="0" borderId="0" xfId="0" applyFont="1"/>
    <xf numFmtId="0" fontId="6" fillId="0" borderId="0" xfId="0" applyFont="1" applyProtection="1">
      <protection locked="0"/>
    </xf>
    <xf numFmtId="4" fontId="6" fillId="0" borderId="5" xfId="0" applyNumberFormat="1" applyFont="1" applyBorder="1" applyProtection="1">
      <protection locked="0"/>
    </xf>
    <xf numFmtId="4" fontId="6" fillId="0" borderId="5" xfId="2" applyNumberFormat="1" applyFont="1" applyBorder="1" applyProtection="1">
      <protection locked="0"/>
    </xf>
    <xf numFmtId="4" fontId="6" fillId="0" borderId="3" xfId="2" applyNumberFormat="1" applyFont="1" applyBorder="1" applyProtection="1">
      <protection locked="0"/>
    </xf>
    <xf numFmtId="4" fontId="6" fillId="0" borderId="0" xfId="2" applyNumberFormat="1" applyFont="1" applyProtection="1">
      <protection locked="0"/>
    </xf>
    <xf numFmtId="4" fontId="5" fillId="0" borderId="5" xfId="0" applyNumberFormat="1" applyFont="1" applyBorder="1" applyProtection="1">
      <protection locked="0"/>
    </xf>
    <xf numFmtId="4" fontId="5" fillId="0" borderId="0" xfId="0" applyNumberFormat="1" applyFont="1" applyProtection="1">
      <protection locked="0"/>
    </xf>
    <xf numFmtId="4" fontId="6" fillId="0" borderId="0" xfId="1" applyNumberFormat="1" applyFont="1" applyProtection="1">
      <protection locked="0"/>
    </xf>
    <xf numFmtId="44" fontId="6" fillId="0" borderId="5" xfId="1" applyNumberFormat="1" applyFont="1" applyBorder="1" applyProtection="1">
      <protection locked="0"/>
    </xf>
    <xf numFmtId="4" fontId="6" fillId="0" borderId="4" xfId="0" applyNumberFormat="1" applyFont="1" applyBorder="1" applyProtection="1">
      <protection locked="0"/>
    </xf>
    <xf numFmtId="44" fontId="6" fillId="0" borderId="0" xfId="1" applyNumberFormat="1" applyFont="1" applyProtection="1">
      <protection locked="0"/>
    </xf>
    <xf numFmtId="4" fontId="6" fillId="4" borderId="5" xfId="2" applyNumberFormat="1" applyFont="1" applyFill="1" applyBorder="1" applyAlignment="1" applyProtection="1">
      <alignment horizontal="center"/>
      <protection locked="0"/>
    </xf>
    <xf numFmtId="44" fontId="6" fillId="0" borderId="5" xfId="2" applyNumberFormat="1" applyFont="1" applyBorder="1" applyProtection="1">
      <protection locked="0"/>
    </xf>
    <xf numFmtId="0" fontId="10" fillId="0" borderId="2" xfId="0" applyFont="1" applyBorder="1" applyProtection="1">
      <protection locked="0"/>
    </xf>
    <xf numFmtId="0" fontId="10" fillId="0" borderId="0" xfId="0" applyFont="1" applyProtection="1">
      <protection locked="0"/>
    </xf>
    <xf numFmtId="0" fontId="10" fillId="0" borderId="1" xfId="6" applyFont="1" applyBorder="1" applyProtection="1">
      <protection locked="0"/>
    </xf>
    <xf numFmtId="0" fontId="10" fillId="0" borderId="0" xfId="6" applyFont="1" applyProtection="1">
      <protection locked="0"/>
    </xf>
    <xf numFmtId="4" fontId="5" fillId="0" borderId="4" xfId="6" applyNumberFormat="1" applyFont="1" applyBorder="1" applyProtection="1">
      <protection locked="0"/>
    </xf>
    <xf numFmtId="4" fontId="5" fillId="0" borderId="0" xfId="6" applyNumberFormat="1" applyFont="1" applyProtection="1">
      <protection locked="0"/>
    </xf>
    <xf numFmtId="0" fontId="10" fillId="0" borderId="2" xfId="6" applyFont="1" applyBorder="1" applyProtection="1">
      <protection locked="0"/>
    </xf>
    <xf numFmtId="0" fontId="4" fillId="0" borderId="0" xfId="6" applyProtection="1">
      <protection locked="0"/>
    </xf>
    <xf numFmtId="167" fontId="10" fillId="0" borderId="0" xfId="0" applyNumberFormat="1" applyFont="1" applyProtection="1"/>
    <xf numFmtId="4" fontId="10" fillId="0" borderId="0" xfId="0" applyNumberFormat="1" applyFont="1" applyProtection="1"/>
    <xf numFmtId="4" fontId="6" fillId="0" borderId="0" xfId="0" applyNumberFormat="1" applyFont="1" applyAlignment="1" applyProtection="1">
      <alignment vertical="center"/>
    </xf>
    <xf numFmtId="0" fontId="6" fillId="0" borderId="1" xfId="0" applyFont="1" applyBorder="1" applyProtection="1"/>
    <xf numFmtId="0" fontId="6" fillId="0" borderId="0" xfId="0" applyFont="1" applyProtection="1"/>
    <xf numFmtId="167" fontId="6" fillId="0" borderId="5" xfId="0" applyNumberFormat="1" applyFont="1" applyBorder="1" applyProtection="1"/>
    <xf numFmtId="167" fontId="6" fillId="0" borderId="5" xfId="2" applyNumberFormat="1" applyFont="1" applyBorder="1" applyProtection="1"/>
    <xf numFmtId="4" fontId="6" fillId="0" borderId="0" xfId="0" applyNumberFormat="1" applyFont="1" applyProtection="1"/>
    <xf numFmtId="4" fontId="6" fillId="0" borderId="6" xfId="2" applyNumberFormat="1" applyFont="1" applyBorder="1" applyProtection="1"/>
    <xf numFmtId="4" fontId="6" fillId="0" borderId="0" xfId="2" applyNumberFormat="1" applyFont="1" applyProtection="1"/>
    <xf numFmtId="4" fontId="5" fillId="0" borderId="0" xfId="0" applyNumberFormat="1" applyFont="1" applyProtection="1"/>
    <xf numFmtId="44" fontId="6" fillId="0" borderId="5" xfId="0" applyNumberFormat="1" applyFont="1" applyBorder="1" applyProtection="1"/>
    <xf numFmtId="167" fontId="6" fillId="0" borderId="4" xfId="0" applyNumberFormat="1" applyFont="1" applyBorder="1" applyProtection="1"/>
    <xf numFmtId="44" fontId="6" fillId="0" borderId="0" xfId="0" applyNumberFormat="1" applyFont="1" applyProtection="1"/>
    <xf numFmtId="4" fontId="6" fillId="0" borderId="5" xfId="2" applyNumberFormat="1" applyFont="1" applyBorder="1" applyAlignment="1" applyProtection="1">
      <alignment horizontal="right"/>
    </xf>
    <xf numFmtId="4" fontId="6" fillId="0" borderId="0" xfId="6" applyNumberFormat="1" applyFont="1" applyProtection="1"/>
    <xf numFmtId="44" fontId="6" fillId="0" borderId="5" xfId="6" applyNumberFormat="1" applyFont="1" applyBorder="1" applyProtection="1"/>
    <xf numFmtId="167" fontId="4" fillId="0" borderId="0" xfId="6" applyNumberFormat="1" applyProtection="1"/>
    <xf numFmtId="167" fontId="6" fillId="0" borderId="0" xfId="2" applyNumberFormat="1" applyFont="1" applyProtection="1"/>
    <xf numFmtId="4" fontId="10" fillId="0" borderId="2" xfId="0" applyNumberFormat="1" applyFont="1" applyBorder="1" applyProtection="1"/>
    <xf numFmtId="4" fontId="10" fillId="0" borderId="1" xfId="6" applyNumberFormat="1" applyFont="1" applyBorder="1" applyProtection="1"/>
    <xf numFmtId="4" fontId="10" fillId="0" borderId="0" xfId="6" applyNumberFormat="1" applyFont="1" applyProtection="1"/>
    <xf numFmtId="167" fontId="6" fillId="0" borderId="0" xfId="6" applyNumberFormat="1" applyFont="1" applyProtection="1"/>
    <xf numFmtId="167" fontId="6" fillId="0" borderId="4" xfId="6" applyNumberFormat="1" applyFont="1" applyBorder="1" applyProtection="1"/>
    <xf numFmtId="167" fontId="10" fillId="0" borderId="2" xfId="6" applyNumberFormat="1" applyFont="1" applyBorder="1" applyProtection="1"/>
    <xf numFmtId="0" fontId="4" fillId="0" borderId="0" xfId="6" applyProtection="1"/>
    <xf numFmtId="49" fontId="7" fillId="0" borderId="1" xfId="0" applyNumberFormat="1" applyFont="1" applyBorder="1" applyAlignment="1" applyProtection="1">
      <alignment horizontal="center" vertical="top"/>
    </xf>
    <xf numFmtId="0" fontId="10" fillId="0" borderId="1" xfId="0" applyFont="1" applyBorder="1" applyProtection="1"/>
    <xf numFmtId="0" fontId="6" fillId="0" borderId="1" xfId="0" applyFont="1" applyBorder="1" applyAlignment="1" applyProtection="1">
      <alignment horizontal="center"/>
    </xf>
    <xf numFmtId="4" fontId="6" fillId="0" borderId="1" xfId="0" applyNumberFormat="1" applyFont="1" applyBorder="1" applyAlignment="1" applyProtection="1">
      <alignment horizontal="right"/>
    </xf>
    <xf numFmtId="49" fontId="7" fillId="0" borderId="0" xfId="0" applyNumberFormat="1" applyFont="1" applyAlignment="1" applyProtection="1">
      <alignment horizontal="center" vertical="top"/>
    </xf>
    <xf numFmtId="0" fontId="7" fillId="0" borderId="0" xfId="0" applyFont="1" applyProtection="1"/>
    <xf numFmtId="0" fontId="6" fillId="0" borderId="0" xfId="0" applyFont="1" applyAlignment="1" applyProtection="1">
      <alignment horizontal="center"/>
    </xf>
    <xf numFmtId="4" fontId="6" fillId="0" borderId="0" xfId="0" applyNumberFormat="1" applyFont="1" applyAlignment="1" applyProtection="1">
      <alignment horizontal="right"/>
    </xf>
    <xf numFmtId="49" fontId="6" fillId="0" borderId="5" xfId="0" applyNumberFormat="1" applyFont="1" applyBorder="1" applyAlignment="1" applyProtection="1">
      <alignment horizontal="center" vertical="top"/>
    </xf>
    <xf numFmtId="4" fontId="6" fillId="0" borderId="6" xfId="0" applyNumberFormat="1" applyFont="1" applyBorder="1" applyAlignment="1" applyProtection="1">
      <alignment horizontal="left" vertical="top" wrapText="1"/>
    </xf>
    <xf numFmtId="4" fontId="6" fillId="0" borderId="5" xfId="0" applyNumberFormat="1" applyFont="1" applyBorder="1" applyAlignment="1" applyProtection="1">
      <alignment horizontal="center"/>
    </xf>
    <xf numFmtId="4" fontId="6" fillId="0" borderId="5" xfId="0" applyNumberFormat="1" applyFont="1" applyBorder="1" applyAlignment="1" applyProtection="1">
      <alignment horizontal="right"/>
    </xf>
    <xf numFmtId="49" fontId="6" fillId="0" borderId="0" xfId="0" applyNumberFormat="1" applyFont="1" applyAlignment="1" applyProtection="1">
      <alignment horizontal="center" vertical="top"/>
    </xf>
    <xf numFmtId="4" fontId="6" fillId="0" borderId="0" xfId="0" applyNumberFormat="1" applyFont="1" applyAlignment="1" applyProtection="1">
      <alignment horizontal="left"/>
    </xf>
    <xf numFmtId="4" fontId="6" fillId="0" borderId="5" xfId="0" applyNumberFormat="1" applyFont="1" applyBorder="1" applyAlignment="1" applyProtection="1">
      <alignment horizontal="left" vertical="top" wrapText="1"/>
    </xf>
    <xf numFmtId="4" fontId="6" fillId="0" borderId="5" xfId="2" applyNumberFormat="1" applyFont="1" applyBorder="1" applyAlignment="1" applyProtection="1">
      <alignment horizontal="center"/>
    </xf>
    <xf numFmtId="4" fontId="6" fillId="0" borderId="6" xfId="0" applyNumberFormat="1" applyFont="1" applyBorder="1" applyAlignment="1" applyProtection="1">
      <alignment horizontal="left" vertical="center" wrapText="1" shrinkToFit="1"/>
    </xf>
    <xf numFmtId="9" fontId="6" fillId="0" borderId="0" xfId="0" applyNumberFormat="1" applyFont="1" applyAlignment="1" applyProtection="1">
      <alignment horizontal="center"/>
    </xf>
    <xf numFmtId="4" fontId="6" fillId="0" borderId="7" xfId="2" applyNumberFormat="1" applyFont="1" applyBorder="1" applyAlignment="1" applyProtection="1">
      <alignment horizontal="center"/>
    </xf>
    <xf numFmtId="4" fontId="6" fillId="0" borderId="3" xfId="2" applyNumberFormat="1" applyFont="1" applyBorder="1" applyAlignment="1" applyProtection="1">
      <alignment horizontal="right"/>
    </xf>
    <xf numFmtId="4" fontId="6" fillId="0" borderId="0" xfId="2" applyNumberFormat="1" applyFont="1" applyAlignment="1" applyProtection="1">
      <alignment horizontal="center"/>
    </xf>
    <xf numFmtId="4" fontId="6" fillId="0" borderId="0" xfId="2" applyNumberFormat="1" applyFont="1" applyAlignment="1" applyProtection="1">
      <alignment horizontal="right"/>
    </xf>
    <xf numFmtId="4" fontId="6" fillId="0" borderId="6" xfId="2" applyNumberFormat="1" applyFont="1" applyBorder="1" applyAlignment="1" applyProtection="1">
      <alignment vertical="top" wrapText="1"/>
    </xf>
    <xf numFmtId="4" fontId="6" fillId="0" borderId="0" xfId="2" applyNumberFormat="1" applyFont="1" applyAlignment="1" applyProtection="1">
      <alignment vertical="top" wrapText="1"/>
    </xf>
    <xf numFmtId="4" fontId="6" fillId="0" borderId="6" xfId="0" applyNumberFormat="1" applyFont="1" applyBorder="1" applyAlignment="1" applyProtection="1">
      <alignment horizontal="left" wrapText="1"/>
    </xf>
    <xf numFmtId="4" fontId="6" fillId="0" borderId="0" xfId="0" applyNumberFormat="1" applyFont="1" applyAlignment="1" applyProtection="1">
      <alignment horizontal="left" wrapText="1"/>
    </xf>
    <xf numFmtId="4" fontId="6" fillId="0" borderId="0" xfId="0" applyNumberFormat="1" applyFont="1" applyAlignment="1" applyProtection="1">
      <alignment horizontal="center"/>
    </xf>
    <xf numFmtId="4" fontId="9" fillId="0" borderId="6" xfId="6" applyNumberFormat="1" applyFont="1" applyBorder="1" applyAlignment="1" applyProtection="1">
      <alignment horizontal="left" vertical="top" wrapText="1"/>
    </xf>
    <xf numFmtId="4" fontId="5" fillId="0" borderId="5" xfId="0" applyNumberFormat="1" applyFont="1" applyBorder="1" applyAlignment="1" applyProtection="1">
      <alignment horizontal="center"/>
    </xf>
    <xf numFmtId="4" fontId="5" fillId="0" borderId="5" xfId="0" applyNumberFormat="1" applyFont="1" applyBorder="1" applyProtection="1"/>
    <xf numFmtId="4" fontId="9" fillId="0" borderId="0" xfId="6" applyNumberFormat="1" applyFont="1" applyAlignment="1" applyProtection="1">
      <alignment horizontal="left" vertical="top" wrapText="1"/>
    </xf>
    <xf numFmtId="4" fontId="5" fillId="0" borderId="0" xfId="0" applyNumberFormat="1" applyFont="1" applyAlignment="1" applyProtection="1">
      <alignment horizontal="center"/>
    </xf>
    <xf numFmtId="4" fontId="6" fillId="0" borderId="9" xfId="1" applyNumberFormat="1" applyFont="1" applyBorder="1" applyAlignment="1" applyProtection="1">
      <alignment horizontal="left" wrapText="1"/>
    </xf>
    <xf numFmtId="4" fontId="6" fillId="0" borderId="0" xfId="1" applyNumberFormat="1" applyFont="1" applyAlignment="1" applyProtection="1">
      <alignment horizontal="center"/>
    </xf>
    <xf numFmtId="4" fontId="6" fillId="0" borderId="0" xfId="1" applyNumberFormat="1" applyFont="1" applyAlignment="1" applyProtection="1">
      <alignment horizontal="right"/>
    </xf>
    <xf numFmtId="4" fontId="6" fillId="0" borderId="5" xfId="1" applyNumberFormat="1" applyFont="1" applyBorder="1" applyAlignment="1" applyProtection="1">
      <alignment horizontal="left" wrapText="1"/>
    </xf>
    <xf numFmtId="4" fontId="6" fillId="0" borderId="5" xfId="1" applyNumberFormat="1" applyFont="1" applyBorder="1" applyAlignment="1" applyProtection="1">
      <alignment horizontal="center"/>
    </xf>
    <xf numFmtId="4" fontId="6" fillId="0" borderId="5" xfId="1" applyNumberFormat="1" applyFont="1" applyBorder="1" applyAlignment="1" applyProtection="1">
      <alignment horizontal="right"/>
    </xf>
    <xf numFmtId="49" fontId="6" fillId="0" borderId="4" xfId="0" applyNumberFormat="1" applyFont="1" applyBorder="1" applyAlignment="1" applyProtection="1">
      <alignment horizontal="center" vertical="top"/>
    </xf>
    <xf numFmtId="4" fontId="6" fillId="0" borderId="4" xfId="0" applyNumberFormat="1" applyFont="1" applyBorder="1" applyAlignment="1" applyProtection="1">
      <alignment horizontal="center"/>
    </xf>
    <xf numFmtId="4" fontId="6" fillId="0" borderId="4" xfId="0" applyNumberFormat="1" applyFont="1" applyBorder="1" applyAlignment="1" applyProtection="1">
      <alignment horizontal="right"/>
    </xf>
    <xf numFmtId="4" fontId="6" fillId="0" borderId="0" xfId="1" applyNumberFormat="1" applyFont="1" applyAlignment="1" applyProtection="1">
      <alignment horizontal="left" wrapText="1"/>
    </xf>
    <xf numFmtId="4" fontId="12" fillId="0" borderId="0" xfId="0" applyNumberFormat="1" applyFont="1" applyAlignment="1" applyProtection="1">
      <alignment horizontal="left"/>
    </xf>
    <xf numFmtId="0" fontId="12" fillId="0" borderId="0" xfId="0" applyFont="1" applyAlignment="1" applyProtection="1">
      <alignment horizontal="center"/>
    </xf>
    <xf numFmtId="4" fontId="12" fillId="0" borderId="0" xfId="0" applyNumberFormat="1" applyFont="1" applyAlignment="1" applyProtection="1">
      <alignment horizontal="right"/>
    </xf>
    <xf numFmtId="4" fontId="12" fillId="0" borderId="8" xfId="0" applyNumberFormat="1" applyFont="1" applyBorder="1" applyAlignment="1" applyProtection="1">
      <alignment horizontal="left" wrapText="1"/>
    </xf>
    <xf numFmtId="0" fontId="12" fillId="0" borderId="8" xfId="0" applyFont="1" applyBorder="1" applyAlignment="1" applyProtection="1">
      <alignment horizontal="center"/>
    </xf>
    <xf numFmtId="4" fontId="12" fillId="0" borderId="8" xfId="0" applyNumberFormat="1" applyFont="1" applyBorder="1" applyAlignment="1" applyProtection="1">
      <alignment horizontal="right"/>
    </xf>
    <xf numFmtId="4" fontId="12" fillId="0" borderId="0" xfId="0" applyNumberFormat="1" applyFont="1" applyProtection="1"/>
    <xf numFmtId="1" fontId="5" fillId="0" borderId="5" xfId="0" applyNumberFormat="1" applyFont="1" applyBorder="1" applyAlignment="1" applyProtection="1">
      <alignment horizontal="center" vertical="top"/>
    </xf>
    <xf numFmtId="0" fontId="6" fillId="0" borderId="6" xfId="2" applyFont="1" applyBorder="1" applyAlignment="1" applyProtection="1">
      <alignment horizontal="left" vertical="top" wrapText="1"/>
    </xf>
    <xf numFmtId="1" fontId="5" fillId="0" borderId="0" xfId="0" applyNumberFormat="1" applyFont="1" applyAlignment="1" applyProtection="1">
      <alignment horizontal="center" vertical="top"/>
    </xf>
    <xf numFmtId="0" fontId="6" fillId="0" borderId="5" xfId="2" applyFont="1" applyBorder="1" applyAlignment="1" applyProtection="1">
      <alignment horizontal="left" vertical="top" wrapText="1"/>
    </xf>
    <xf numFmtId="4" fontId="6" fillId="4" borderId="5" xfId="2" applyNumberFormat="1" applyFont="1" applyFill="1" applyBorder="1" applyAlignment="1" applyProtection="1">
      <alignment horizontal="center"/>
    </xf>
    <xf numFmtId="4" fontId="9" fillId="0" borderId="6" xfId="0" applyNumberFormat="1" applyFont="1" applyBorder="1" applyAlignment="1" applyProtection="1">
      <alignment horizontal="left" vertical="top" wrapText="1"/>
    </xf>
    <xf numFmtId="4" fontId="6" fillId="0" borderId="5" xfId="0" applyNumberFormat="1" applyFont="1" applyBorder="1" applyProtection="1"/>
    <xf numFmtId="0" fontId="6" fillId="0" borderId="0" xfId="2" applyFont="1" applyAlignment="1" applyProtection="1">
      <alignment horizontal="left" vertical="top" wrapText="1"/>
    </xf>
    <xf numFmtId="49" fontId="10" fillId="0" borderId="1" xfId="6" applyNumberFormat="1" applyFont="1" applyBorder="1" applyAlignment="1" applyProtection="1">
      <alignment horizontal="center" vertical="top"/>
    </xf>
    <xf numFmtId="0" fontId="4" fillId="0" borderId="1" xfId="6" applyBorder="1" applyProtection="1"/>
    <xf numFmtId="0" fontId="7" fillId="0" borderId="0" xfId="6" applyFont="1" applyProtection="1"/>
    <xf numFmtId="49" fontId="6" fillId="0" borderId="0" xfId="6" applyNumberFormat="1" applyFont="1" applyAlignment="1" applyProtection="1">
      <alignment horizontal="center" vertical="top"/>
    </xf>
    <xf numFmtId="4" fontId="6" fillId="0" borderId="0" xfId="1" applyNumberFormat="1" applyFont="1" applyAlignment="1" applyProtection="1">
      <alignment horizontal="left"/>
    </xf>
    <xf numFmtId="49" fontId="6" fillId="0" borderId="4" xfId="6" applyNumberFormat="1" applyFont="1" applyBorder="1" applyAlignment="1" applyProtection="1">
      <alignment horizontal="center" vertical="top"/>
    </xf>
    <xf numFmtId="4" fontId="5" fillId="0" borderId="6" xfId="6" applyNumberFormat="1" applyFont="1" applyBorder="1" applyAlignment="1" applyProtection="1">
      <alignment horizontal="left" vertical="top" wrapText="1"/>
    </xf>
    <xf numFmtId="4" fontId="5" fillId="0" borderId="4" xfId="6" applyNumberFormat="1" applyFont="1" applyBorder="1" applyAlignment="1" applyProtection="1">
      <alignment horizontal="center"/>
    </xf>
    <xf numFmtId="4" fontId="5" fillId="0" borderId="4" xfId="6" applyNumberFormat="1" applyFont="1" applyBorder="1" applyProtection="1"/>
    <xf numFmtId="4" fontId="5" fillId="0" borderId="0" xfId="6" applyNumberFormat="1" applyFont="1" applyAlignment="1" applyProtection="1">
      <alignment horizontal="left" vertical="top" wrapText="1"/>
    </xf>
    <xf numFmtId="4" fontId="5" fillId="0" borderId="0" xfId="6" applyNumberFormat="1" applyFont="1" applyAlignment="1" applyProtection="1">
      <alignment horizontal="center"/>
    </xf>
    <xf numFmtId="4" fontId="5" fillId="0" borderId="0" xfId="6" applyNumberFormat="1" applyFont="1" applyAlignment="1" applyProtection="1">
      <alignment horizontal="right"/>
    </xf>
    <xf numFmtId="4" fontId="5" fillId="0" borderId="4" xfId="6" applyNumberFormat="1" applyFont="1" applyBorder="1" applyAlignment="1" applyProtection="1">
      <alignment horizontal="right"/>
    </xf>
    <xf numFmtId="49" fontId="22" fillId="0" borderId="0" xfId="0" applyNumberFormat="1" applyFont="1" applyAlignment="1">
      <alignment horizontal="left"/>
    </xf>
    <xf numFmtId="0" fontId="22" fillId="0" borderId="0" xfId="0" applyFont="1" applyAlignment="1">
      <alignment horizontal="left"/>
    </xf>
    <xf numFmtId="0" fontId="22" fillId="0" borderId="0" xfId="0" applyFont="1" applyAlignment="1">
      <alignment horizontal="left" vertical="center" wrapText="1"/>
    </xf>
    <xf numFmtId="4" fontId="11" fillId="0" borderId="7" xfId="0" applyNumberFormat="1" applyFont="1" applyBorder="1" applyAlignment="1">
      <alignment horizontal="left" vertical="center" wrapText="1"/>
    </xf>
    <xf numFmtId="4" fontId="11" fillId="0" borderId="3" xfId="0" applyNumberFormat="1" applyFont="1" applyBorder="1" applyAlignment="1">
      <alignment horizontal="left" vertical="center" wrapText="1"/>
    </xf>
    <xf numFmtId="4" fontId="11" fillId="0" borderId="6" xfId="0" applyNumberFormat="1" applyFont="1" applyBorder="1" applyAlignment="1">
      <alignment horizontal="left" vertical="center" wrapText="1"/>
    </xf>
    <xf numFmtId="4" fontId="6" fillId="0" borderId="7" xfId="0" applyNumberFormat="1" applyFont="1" applyBorder="1" applyAlignment="1">
      <alignment horizontal="left" vertical="center" wrapText="1"/>
    </xf>
    <xf numFmtId="4" fontId="6" fillId="0" borderId="3" xfId="0" applyNumberFormat="1" applyFont="1" applyBorder="1" applyAlignment="1">
      <alignment horizontal="left" vertical="center" wrapText="1"/>
    </xf>
    <xf numFmtId="4" fontId="6" fillId="0" borderId="6" xfId="0" applyNumberFormat="1" applyFont="1" applyBorder="1" applyAlignment="1">
      <alignment horizontal="left" vertical="center" wrapText="1"/>
    </xf>
    <xf numFmtId="4" fontId="6" fillId="0" borderId="5" xfId="0" applyNumberFormat="1" applyFont="1" applyBorder="1" applyAlignment="1">
      <alignment horizontal="left" vertical="center" wrapText="1"/>
    </xf>
    <xf numFmtId="0" fontId="7" fillId="0" borderId="1" xfId="6" applyFont="1" applyBorder="1" applyAlignment="1" applyProtection="1">
      <alignment horizontal="left"/>
    </xf>
  </cellXfs>
  <cellStyles count="38">
    <cellStyle name="Comma 2" xfId="4"/>
    <cellStyle name="Comma 2 2" xfId="9"/>
    <cellStyle name="Comma 2 2 2" xfId="13"/>
    <cellStyle name="Comma 2 2 2 2" xfId="32"/>
    <cellStyle name="Comma 2 2 3" xfId="23"/>
    <cellStyle name="Comma 2 2 3 2" xfId="36"/>
    <cellStyle name="Comma 2 2 4" xfId="28"/>
    <cellStyle name="Comma0" xfId="17"/>
    <cellStyle name="Currency0" xfId="18"/>
    <cellStyle name="Date" xfId="19"/>
    <cellStyle name="Fixed" xfId="20"/>
    <cellStyle name="Navadno 2" xfId="7"/>
    <cellStyle name="Navadno 2 2" xfId="11"/>
    <cellStyle name="Navadno 2 2 2" xfId="30"/>
    <cellStyle name="Navadno 2 3" xfId="21"/>
    <cellStyle name="Navadno 2 3 2" xfId="34"/>
    <cellStyle name="Navadno 2 4" xfId="26"/>
    <cellStyle name="Navadno 3" xfId="10"/>
    <cellStyle name="Navadno 3 2" xfId="14"/>
    <cellStyle name="Navadno 3 2 2" xfId="33"/>
    <cellStyle name="Navadno 3 3" xfId="24"/>
    <cellStyle name="Navadno 3 3 2" xfId="37"/>
    <cellStyle name="Navadno 3 4" xfId="29"/>
    <cellStyle name="Navadno 4" xfId="6"/>
    <cellStyle name="Navadno 5" xfId="5"/>
    <cellStyle name="Navadno 5 2" xfId="25"/>
    <cellStyle name="Navadno_449-99" xfId="1"/>
    <cellStyle name="Normal" xfId="0" builtinId="0"/>
    <cellStyle name="Normal 2" xfId="3"/>
    <cellStyle name="Normal 2 2" xfId="16"/>
    <cellStyle name="Normal_kanal S1" xfId="2"/>
    <cellStyle name="Vejica 2" xfId="8"/>
    <cellStyle name="Vejica 2 2" xfId="12"/>
    <cellStyle name="Vejica 2 2 2" xfId="31"/>
    <cellStyle name="Vejica 2 3" xfId="22"/>
    <cellStyle name="Vejica 2 3 2" xfId="35"/>
    <cellStyle name="Vejica 2 4" xfId="27"/>
    <cellStyle name="Vejica 3" xfId="1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view="pageBreakPreview" zoomScaleNormal="100" zoomScaleSheetLayoutView="100" workbookViewId="0">
      <selection activeCell="H9" sqref="H9"/>
    </sheetView>
  </sheetViews>
  <sheetFormatPr defaultRowHeight="12.75"/>
  <cols>
    <col min="1" max="1" width="4.83203125" customWidth="1"/>
    <col min="2" max="2" width="34" customWidth="1"/>
    <col min="3" max="3" width="4.6640625" customWidth="1"/>
    <col min="4" max="4" width="6" customWidth="1"/>
    <col min="5" max="5" width="22.83203125" customWidth="1"/>
    <col min="6" max="6" width="24.1640625" customWidth="1"/>
  </cols>
  <sheetData>
    <row r="1" spans="1:6" ht="15.75" customHeight="1">
      <c r="A1" s="20"/>
      <c r="B1" s="21" t="s">
        <v>48</v>
      </c>
      <c r="C1" s="22"/>
      <c r="D1" s="22"/>
      <c r="E1" s="22"/>
      <c r="F1" s="22"/>
    </row>
    <row r="2" spans="1:6" ht="15.75">
      <c r="B2" s="23"/>
      <c r="C2" s="23"/>
      <c r="D2" s="23"/>
      <c r="E2" s="23"/>
      <c r="F2" s="23"/>
    </row>
    <row r="3" spans="1:6" ht="15.75">
      <c r="B3" s="24" t="s">
        <v>49</v>
      </c>
      <c r="C3" s="181" t="s">
        <v>64</v>
      </c>
      <c r="D3" s="181"/>
      <c r="E3" s="181"/>
      <c r="F3" s="181"/>
    </row>
    <row r="4" spans="1:6" ht="15.75">
      <c r="B4" s="24"/>
      <c r="C4" s="181" t="s">
        <v>69</v>
      </c>
      <c r="D4" s="181"/>
      <c r="E4" s="181"/>
      <c r="F4" s="181"/>
    </row>
    <row r="5" spans="1:6" ht="15.75">
      <c r="B5" s="24"/>
      <c r="C5" s="181" t="s">
        <v>65</v>
      </c>
      <c r="D5" s="181"/>
      <c r="E5" s="181"/>
      <c r="F5" s="181"/>
    </row>
    <row r="6" spans="1:6" ht="15.75">
      <c r="B6" s="24"/>
      <c r="C6" s="25"/>
      <c r="D6" s="26"/>
      <c r="E6" s="26"/>
      <c r="F6" s="26"/>
    </row>
    <row r="7" spans="1:6" ht="15.75">
      <c r="B7" s="23"/>
      <c r="C7" s="23"/>
      <c r="D7" s="23"/>
      <c r="E7" s="23"/>
      <c r="F7" s="23"/>
    </row>
    <row r="8" spans="1:6" ht="15.75">
      <c r="B8" s="27" t="s">
        <v>50</v>
      </c>
      <c r="C8" s="182" t="s">
        <v>66</v>
      </c>
      <c r="D8" s="182"/>
      <c r="E8" s="182"/>
      <c r="F8" s="182"/>
    </row>
    <row r="9" spans="1:6" ht="15.75">
      <c r="B9" s="23"/>
      <c r="C9" s="23"/>
      <c r="D9" s="23"/>
      <c r="E9" s="23"/>
      <c r="F9" s="23"/>
    </row>
    <row r="10" spans="1:6" ht="15.75">
      <c r="B10" s="23"/>
      <c r="C10" s="23"/>
      <c r="D10" s="23"/>
      <c r="E10" s="23"/>
      <c r="F10" s="23"/>
    </row>
    <row r="11" spans="1:6" ht="15.75">
      <c r="B11" s="26" t="s">
        <v>51</v>
      </c>
      <c r="C11" s="181" t="s">
        <v>52</v>
      </c>
      <c r="D11" s="181"/>
      <c r="E11" s="181"/>
      <c r="F11" s="181"/>
    </row>
    <row r="12" spans="1:6" ht="15.75">
      <c r="B12" s="26"/>
      <c r="C12" s="23"/>
      <c r="D12" s="23"/>
      <c r="E12" s="23"/>
      <c r="F12" s="23"/>
    </row>
    <row r="13" spans="1:6" ht="15.75">
      <c r="B13" s="26" t="s">
        <v>53</v>
      </c>
      <c r="C13" s="180" t="s">
        <v>72</v>
      </c>
      <c r="D13" s="180"/>
      <c r="E13" s="180"/>
      <c r="F13" s="180"/>
    </row>
    <row r="14" spans="1:6" ht="15.75">
      <c r="B14" s="26" t="s">
        <v>54</v>
      </c>
      <c r="C14" s="181" t="s">
        <v>73</v>
      </c>
      <c r="D14" s="181"/>
      <c r="E14" s="181"/>
      <c r="F14" s="181"/>
    </row>
    <row r="15" spans="1:6" ht="15.75">
      <c r="B15" s="26"/>
      <c r="C15" s="23"/>
      <c r="D15" s="23"/>
      <c r="E15" s="23"/>
      <c r="F15" s="23"/>
    </row>
    <row r="16" spans="1:6" ht="15.75">
      <c r="B16" s="28" t="s">
        <v>55</v>
      </c>
      <c r="C16" s="180" t="s">
        <v>67</v>
      </c>
      <c r="D16" s="180"/>
      <c r="E16" s="180"/>
      <c r="F16" s="180"/>
    </row>
    <row r="17" spans="1:6" ht="15.75">
      <c r="B17" s="23"/>
      <c r="C17" s="23"/>
      <c r="D17" s="23"/>
      <c r="E17" s="23"/>
      <c r="F17" s="23"/>
    </row>
    <row r="18" spans="1:6" ht="15.75">
      <c r="A18" s="29"/>
      <c r="B18" s="26" t="s">
        <v>48</v>
      </c>
      <c r="C18" s="26"/>
      <c r="D18" s="26"/>
      <c r="E18" s="26"/>
      <c r="F18" s="26"/>
    </row>
    <row r="19" spans="1:6" ht="15.75">
      <c r="A19" s="29"/>
      <c r="B19" s="26"/>
      <c r="C19" s="26"/>
      <c r="D19" s="26"/>
      <c r="E19" s="26"/>
      <c r="F19" s="26"/>
    </row>
    <row r="20" spans="1:6" ht="15.75">
      <c r="A20" s="62" t="s">
        <v>8</v>
      </c>
      <c r="B20" s="39" t="s">
        <v>58</v>
      </c>
      <c r="C20" s="26"/>
      <c r="D20" s="26"/>
      <c r="E20" s="26"/>
      <c r="F20" s="31">
        <f>KANALIZACIJA!F2</f>
        <v>0</v>
      </c>
    </row>
    <row r="21" spans="1:6" ht="15.75">
      <c r="A21" s="62" t="s">
        <v>12</v>
      </c>
      <c r="B21" s="39" t="s">
        <v>57</v>
      </c>
      <c r="C21" s="26"/>
      <c r="D21" s="26"/>
      <c r="E21" s="26"/>
      <c r="F21" s="31">
        <f>KANALIZACIJA!F3</f>
        <v>0</v>
      </c>
    </row>
    <row r="22" spans="1:6" ht="15.75">
      <c r="A22" s="29"/>
      <c r="B22" s="26"/>
      <c r="C22" s="26"/>
      <c r="D22" s="26"/>
      <c r="E22" s="26"/>
      <c r="F22" s="31"/>
    </row>
    <row r="24" spans="1:6" ht="15.75">
      <c r="D24" s="30" t="s">
        <v>56</v>
      </c>
      <c r="E24" s="30"/>
      <c r="F24" s="32">
        <f>SUM(F20:F22)</f>
        <v>0</v>
      </c>
    </row>
  </sheetData>
  <sheetProtection password="8D19" sheet="1" objects="1" scenarios="1" selectLockedCells="1" selectUnlockedCells="1"/>
  <mergeCells count="8">
    <mergeCell ref="C13:F13"/>
    <mergeCell ref="C14:F14"/>
    <mergeCell ref="C16:F16"/>
    <mergeCell ref="C3:F3"/>
    <mergeCell ref="C4:F4"/>
    <mergeCell ref="C5:F5"/>
    <mergeCell ref="C8:F8"/>
    <mergeCell ref="C11:F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AB117"/>
  <sheetViews>
    <sheetView tabSelected="1" view="pageBreakPreview" topLeftCell="A40" zoomScaleNormal="100" zoomScaleSheetLayoutView="100" workbookViewId="0">
      <selection activeCell="F21" sqref="F21"/>
    </sheetView>
  </sheetViews>
  <sheetFormatPr defaultColWidth="9.33203125" defaultRowHeight="12.75"/>
  <cols>
    <col min="1" max="1" width="6.5" style="4" customWidth="1"/>
    <col min="2" max="2" width="54.6640625" style="1" customWidth="1"/>
    <col min="3" max="3" width="6.1640625" style="5" customWidth="1"/>
    <col min="4" max="4" width="9.83203125" style="3" customWidth="1"/>
    <col min="5" max="5" width="12.5" style="1" customWidth="1"/>
    <col min="6" max="6" width="14" style="1" bestFit="1" customWidth="1"/>
    <col min="7" max="7" width="34.6640625" style="2" customWidth="1"/>
    <col min="8" max="8" width="9.5" style="2" bestFit="1" customWidth="1"/>
    <col min="9" max="9" width="9.33203125" style="1"/>
    <col min="10" max="10" width="19.83203125" style="1" bestFit="1" customWidth="1"/>
    <col min="11" max="12" width="14.1640625" style="1" bestFit="1" customWidth="1"/>
    <col min="13" max="13" width="9.5" style="1" bestFit="1" customWidth="1"/>
    <col min="14" max="14" width="11.83203125" style="1" bestFit="1" customWidth="1"/>
    <col min="15" max="15" width="9.33203125" style="1" bestFit="1" customWidth="1"/>
    <col min="16" max="16384" width="9.33203125" style="1"/>
  </cols>
  <sheetData>
    <row r="1" spans="1:8" s="7" customFormat="1">
      <c r="A1" s="4"/>
      <c r="B1" s="33"/>
      <c r="C1" s="34"/>
      <c r="D1" s="3"/>
      <c r="E1" s="2"/>
      <c r="F1" s="1"/>
      <c r="G1" s="6"/>
      <c r="H1" s="6"/>
    </row>
    <row r="2" spans="1:8" s="7" customFormat="1">
      <c r="A2" s="38" t="s">
        <v>8</v>
      </c>
      <c r="B2" s="39" t="s">
        <v>58</v>
      </c>
      <c r="C2" s="40"/>
      <c r="D2" s="41"/>
      <c r="E2" s="42"/>
      <c r="F2" s="84">
        <f>F97</f>
        <v>0</v>
      </c>
      <c r="G2" s="6"/>
      <c r="H2" s="6"/>
    </row>
    <row r="3" spans="1:8" s="7" customFormat="1">
      <c r="A3" s="38" t="s">
        <v>12</v>
      </c>
      <c r="B3" s="39" t="s">
        <v>57</v>
      </c>
      <c r="C3" s="40"/>
      <c r="D3" s="41"/>
      <c r="E3" s="42"/>
      <c r="F3" s="84">
        <f>F116</f>
        <v>0</v>
      </c>
      <c r="H3" s="6"/>
    </row>
    <row r="4" spans="1:8" s="7" customFormat="1">
      <c r="A4" s="38"/>
      <c r="B4" s="39"/>
      <c r="C4" s="40"/>
      <c r="D4" s="41"/>
      <c r="E4" s="42"/>
      <c r="F4" s="85"/>
      <c r="H4" s="6"/>
    </row>
    <row r="5" spans="1:8" s="7" customFormat="1">
      <c r="A5" s="4"/>
      <c r="B5" s="35"/>
      <c r="C5" s="5"/>
      <c r="D5" s="36"/>
      <c r="E5" s="37"/>
      <c r="F5" s="86"/>
      <c r="G5" s="8"/>
      <c r="H5" s="6"/>
    </row>
    <row r="6" spans="1:8" s="7" customFormat="1">
      <c r="A6" s="4"/>
      <c r="B6" s="43" t="s">
        <v>61</v>
      </c>
      <c r="C6" s="5"/>
      <c r="D6" s="36"/>
      <c r="E6" s="37"/>
      <c r="F6" s="86"/>
      <c r="G6" s="8"/>
      <c r="H6" s="6"/>
    </row>
    <row r="7" spans="1:8" s="7" customFormat="1">
      <c r="A7" s="4"/>
      <c r="B7" s="61"/>
      <c r="C7" s="5"/>
      <c r="D7" s="36"/>
      <c r="E7" s="37"/>
      <c r="F7" s="86"/>
      <c r="G7" s="8"/>
      <c r="H7" s="6"/>
    </row>
    <row r="8" spans="1:8" s="7" customFormat="1" ht="39.75" customHeight="1">
      <c r="A8" s="4"/>
      <c r="B8" s="183" t="s">
        <v>33</v>
      </c>
      <c r="C8" s="184"/>
      <c r="D8" s="184"/>
      <c r="E8" s="185"/>
      <c r="F8" s="86"/>
      <c r="G8" s="8"/>
      <c r="H8" s="6"/>
    </row>
    <row r="9" spans="1:8" s="7" customFormat="1" ht="27" customHeight="1">
      <c r="A9" s="4"/>
      <c r="B9" s="183" t="s">
        <v>18</v>
      </c>
      <c r="C9" s="184"/>
      <c r="D9" s="184"/>
      <c r="E9" s="185"/>
      <c r="F9" s="86"/>
      <c r="G9" s="8"/>
      <c r="H9" s="6"/>
    </row>
    <row r="10" spans="1:8" s="7" customFormat="1" ht="27" customHeight="1">
      <c r="A10" s="4"/>
      <c r="B10" s="189" t="s">
        <v>34</v>
      </c>
      <c r="C10" s="189"/>
      <c r="D10" s="189"/>
      <c r="E10" s="189"/>
      <c r="F10" s="86"/>
      <c r="G10" s="8"/>
      <c r="H10" s="6"/>
    </row>
    <row r="11" spans="1:8" s="7" customFormat="1" ht="27" customHeight="1">
      <c r="A11" s="4"/>
      <c r="B11" s="189" t="s">
        <v>29</v>
      </c>
      <c r="C11" s="189"/>
      <c r="D11" s="189"/>
      <c r="E11" s="189"/>
      <c r="F11" s="86"/>
      <c r="G11" s="8"/>
      <c r="H11" s="6"/>
    </row>
    <row r="12" spans="1:8" s="7" customFormat="1" ht="20.25" customHeight="1">
      <c r="A12" s="4"/>
      <c r="B12" s="186" t="s">
        <v>74</v>
      </c>
      <c r="C12" s="187"/>
      <c r="D12" s="187"/>
      <c r="E12" s="188"/>
      <c r="F12" s="86"/>
      <c r="G12" s="8"/>
      <c r="H12" s="6"/>
    </row>
    <row r="13" spans="1:8" s="7" customFormat="1" ht="22.5" customHeight="1">
      <c r="A13" s="4"/>
      <c r="B13" s="186" t="s">
        <v>32</v>
      </c>
      <c r="C13" s="187"/>
      <c r="D13" s="187"/>
      <c r="E13" s="188"/>
      <c r="F13" s="86"/>
      <c r="G13" s="8"/>
      <c r="H13" s="6"/>
    </row>
    <row r="14" spans="1:8" s="7" customFormat="1" ht="25.5" customHeight="1">
      <c r="A14" s="4"/>
      <c r="B14" s="189" t="s">
        <v>19</v>
      </c>
      <c r="C14" s="189"/>
      <c r="D14" s="189"/>
      <c r="E14" s="189"/>
      <c r="F14" s="86"/>
      <c r="G14" s="8"/>
      <c r="H14" s="6"/>
    </row>
    <row r="15" spans="1:8" s="7" customFormat="1" ht="30.75" customHeight="1">
      <c r="A15" s="4"/>
      <c r="B15" s="189" t="s">
        <v>60</v>
      </c>
      <c r="C15" s="189"/>
      <c r="D15" s="189"/>
      <c r="E15" s="189"/>
      <c r="F15" s="86"/>
      <c r="G15" s="8"/>
      <c r="H15" s="6"/>
    </row>
    <row r="16" spans="1:8" s="7" customFormat="1" ht="32.25" customHeight="1">
      <c r="A16" s="4"/>
      <c r="B16" s="189" t="s">
        <v>31</v>
      </c>
      <c r="C16" s="189"/>
      <c r="D16" s="189"/>
      <c r="E16" s="189"/>
      <c r="F16" s="86"/>
      <c r="G16" s="8"/>
      <c r="H16" s="6"/>
    </row>
    <row r="17" spans="1:17" ht="30.75" customHeight="1">
      <c r="B17" s="189" t="s">
        <v>68</v>
      </c>
      <c r="C17" s="189"/>
      <c r="D17" s="189"/>
      <c r="E17" s="189"/>
      <c r="F17" s="86"/>
      <c r="G17" s="44"/>
    </row>
    <row r="18" spans="1:17">
      <c r="B18" s="35"/>
      <c r="D18" s="36"/>
      <c r="E18" s="37"/>
      <c r="F18" s="86"/>
      <c r="G18" s="44"/>
    </row>
    <row r="19" spans="1:17" s="7" customFormat="1">
      <c r="A19" s="110" t="s">
        <v>8</v>
      </c>
      <c r="B19" s="111" t="s">
        <v>58</v>
      </c>
      <c r="C19" s="112"/>
      <c r="D19" s="113"/>
      <c r="E19" s="45"/>
      <c r="F19" s="87"/>
      <c r="G19" s="8"/>
      <c r="H19" s="6"/>
    </row>
    <row r="20" spans="1:17" s="7" customFormat="1">
      <c r="A20" s="114"/>
      <c r="B20" s="115"/>
      <c r="C20" s="116"/>
      <c r="D20" s="117"/>
      <c r="E20" s="63"/>
      <c r="F20" s="88"/>
      <c r="G20" s="6"/>
      <c r="H20" s="6"/>
    </row>
    <row r="21" spans="1:17" ht="25.5">
      <c r="A21" s="118">
        <v>1</v>
      </c>
      <c r="B21" s="119" t="s">
        <v>21</v>
      </c>
      <c r="C21" s="120" t="s">
        <v>1</v>
      </c>
      <c r="D21" s="121">
        <v>202.5</v>
      </c>
      <c r="E21" s="64">
        <v>0</v>
      </c>
      <c r="F21" s="89">
        <f>+D21*E21</f>
        <v>0</v>
      </c>
    </row>
    <row r="22" spans="1:17">
      <c r="A22" s="122"/>
      <c r="B22" s="123"/>
      <c r="C22" s="116"/>
      <c r="D22" s="117"/>
      <c r="E22" s="63"/>
      <c r="F22" s="88"/>
    </row>
    <row r="23" spans="1:17" ht="38.25">
      <c r="A23" s="118" t="s">
        <v>14</v>
      </c>
      <c r="B23" s="119" t="s">
        <v>92</v>
      </c>
      <c r="C23" s="120"/>
      <c r="D23" s="121"/>
      <c r="E23" s="64"/>
      <c r="F23" s="89"/>
    </row>
    <row r="24" spans="1:17">
      <c r="A24" s="122"/>
      <c r="B24" s="124" t="s">
        <v>94</v>
      </c>
      <c r="C24" s="125" t="s">
        <v>93</v>
      </c>
      <c r="D24" s="98">
        <v>1</v>
      </c>
      <c r="E24" s="65">
        <v>0</v>
      </c>
      <c r="F24" s="90">
        <f>+D24*E24</f>
        <v>0</v>
      </c>
      <c r="G24" s="58"/>
      <c r="I24" s="2"/>
      <c r="O24" s="56"/>
      <c r="P24" s="56"/>
      <c r="Q24" s="57"/>
    </row>
    <row r="25" spans="1:17">
      <c r="A25" s="122"/>
      <c r="B25" s="124" t="s">
        <v>98</v>
      </c>
      <c r="C25" s="125" t="s">
        <v>93</v>
      </c>
      <c r="D25" s="98">
        <v>1</v>
      </c>
      <c r="E25" s="65">
        <v>0</v>
      </c>
      <c r="F25" s="90">
        <f t="shared" ref="F25:F32" si="0">+D25*E25</f>
        <v>0</v>
      </c>
      <c r="G25" s="58"/>
      <c r="I25" s="2"/>
      <c r="O25" s="56"/>
      <c r="P25" s="56"/>
      <c r="Q25" s="57"/>
    </row>
    <row r="26" spans="1:17">
      <c r="A26" s="122"/>
      <c r="B26" s="124" t="s">
        <v>95</v>
      </c>
      <c r="C26" s="125" t="s">
        <v>93</v>
      </c>
      <c r="D26" s="98">
        <v>1</v>
      </c>
      <c r="E26" s="65">
        <v>0</v>
      </c>
      <c r="F26" s="90">
        <f t="shared" si="0"/>
        <v>0</v>
      </c>
      <c r="G26" s="58"/>
      <c r="I26" s="2"/>
      <c r="O26" s="56"/>
      <c r="P26" s="56"/>
      <c r="Q26" s="57"/>
    </row>
    <row r="27" spans="1:17">
      <c r="A27" s="122"/>
      <c r="B27" s="124" t="s">
        <v>101</v>
      </c>
      <c r="C27" s="125" t="s">
        <v>93</v>
      </c>
      <c r="D27" s="98">
        <v>1</v>
      </c>
      <c r="E27" s="65">
        <v>0</v>
      </c>
      <c r="F27" s="90">
        <f>+D27*E27</f>
        <v>0</v>
      </c>
      <c r="G27" s="58"/>
      <c r="I27" s="2"/>
      <c r="O27" s="56"/>
      <c r="P27" s="56"/>
      <c r="Q27" s="57"/>
    </row>
    <row r="28" spans="1:17">
      <c r="A28" s="122"/>
      <c r="B28" s="124" t="s">
        <v>96</v>
      </c>
      <c r="C28" s="125" t="s">
        <v>93</v>
      </c>
      <c r="D28" s="98">
        <v>1</v>
      </c>
      <c r="E28" s="65">
        <v>0</v>
      </c>
      <c r="F28" s="90">
        <f t="shared" si="0"/>
        <v>0</v>
      </c>
      <c r="G28" s="58"/>
      <c r="I28" s="2"/>
      <c r="O28" s="56"/>
      <c r="P28" s="56"/>
      <c r="Q28" s="57"/>
    </row>
    <row r="29" spans="1:17">
      <c r="A29" s="122"/>
      <c r="B29" s="124" t="s">
        <v>99</v>
      </c>
      <c r="C29" s="125" t="s">
        <v>93</v>
      </c>
      <c r="D29" s="98">
        <v>1</v>
      </c>
      <c r="E29" s="65">
        <v>0</v>
      </c>
      <c r="F29" s="90">
        <f t="shared" si="0"/>
        <v>0</v>
      </c>
      <c r="G29" s="58"/>
      <c r="I29" s="2"/>
      <c r="O29" s="56"/>
      <c r="P29" s="56"/>
      <c r="Q29" s="57"/>
    </row>
    <row r="30" spans="1:17">
      <c r="A30" s="122"/>
      <c r="B30" s="124" t="s">
        <v>100</v>
      </c>
      <c r="C30" s="125" t="s">
        <v>93</v>
      </c>
      <c r="D30" s="98">
        <v>1</v>
      </c>
      <c r="E30" s="65">
        <v>0</v>
      </c>
      <c r="F30" s="90">
        <f t="shared" si="0"/>
        <v>0</v>
      </c>
      <c r="G30" s="58"/>
      <c r="I30" s="2"/>
      <c r="O30" s="56"/>
      <c r="P30" s="56"/>
      <c r="Q30" s="57"/>
    </row>
    <row r="31" spans="1:17">
      <c r="A31" s="122"/>
      <c r="B31" s="124" t="s">
        <v>102</v>
      </c>
      <c r="C31" s="125" t="s">
        <v>93</v>
      </c>
      <c r="D31" s="98">
        <v>1</v>
      </c>
      <c r="E31" s="65">
        <v>0</v>
      </c>
      <c r="F31" s="90">
        <f t="shared" si="0"/>
        <v>0</v>
      </c>
      <c r="G31" s="58"/>
      <c r="I31" s="2"/>
      <c r="O31" s="56"/>
      <c r="P31" s="56"/>
      <c r="Q31" s="57"/>
    </row>
    <row r="32" spans="1:17">
      <c r="A32" s="122"/>
      <c r="B32" s="124" t="s">
        <v>97</v>
      </c>
      <c r="C32" s="125" t="s">
        <v>93</v>
      </c>
      <c r="D32" s="98">
        <v>1</v>
      </c>
      <c r="E32" s="65">
        <v>0</v>
      </c>
      <c r="F32" s="90">
        <f t="shared" si="0"/>
        <v>0</v>
      </c>
      <c r="G32" s="58"/>
      <c r="I32" s="2"/>
      <c r="O32" s="56"/>
      <c r="P32" s="56"/>
      <c r="Q32" s="57"/>
    </row>
    <row r="33" spans="1:17">
      <c r="A33" s="122"/>
      <c r="B33" s="123"/>
      <c r="C33" s="116"/>
      <c r="D33" s="117"/>
      <c r="E33" s="63"/>
      <c r="F33" s="88"/>
    </row>
    <row r="34" spans="1:17" s="7" customFormat="1" ht="38.25">
      <c r="A34" s="118" t="s">
        <v>16</v>
      </c>
      <c r="B34" s="126" t="s">
        <v>22</v>
      </c>
      <c r="C34" s="120" t="s">
        <v>2</v>
      </c>
      <c r="D34" s="121" t="s">
        <v>76</v>
      </c>
      <c r="E34" s="64">
        <v>0</v>
      </c>
      <c r="F34" s="89">
        <f>+D34*E34</f>
        <v>0</v>
      </c>
      <c r="G34" s="6"/>
      <c r="H34" s="6"/>
    </row>
    <row r="35" spans="1:17">
      <c r="A35" s="122"/>
      <c r="B35" s="91"/>
      <c r="C35" s="127"/>
      <c r="D35" s="117"/>
      <c r="E35" s="33"/>
      <c r="F35" s="91"/>
      <c r="H35" s="46"/>
    </row>
    <row r="36" spans="1:17" ht="51">
      <c r="A36" s="118" t="s">
        <v>26</v>
      </c>
      <c r="B36" s="119" t="s">
        <v>43</v>
      </c>
      <c r="C36" s="128"/>
      <c r="D36" s="129">
        <v>2200.1280000000002</v>
      </c>
      <c r="E36" s="66"/>
      <c r="F36" s="92"/>
      <c r="I36" s="2"/>
      <c r="O36" s="56"/>
      <c r="P36" s="56"/>
      <c r="Q36" s="57"/>
    </row>
    <row r="37" spans="1:17">
      <c r="A37" s="122"/>
      <c r="B37" s="124" t="s">
        <v>70</v>
      </c>
      <c r="C37" s="125" t="s">
        <v>4</v>
      </c>
      <c r="D37" s="98">
        <v>1201.7040000000002</v>
      </c>
      <c r="E37" s="65">
        <v>0</v>
      </c>
      <c r="F37" s="90">
        <f>+D37*E37</f>
        <v>0</v>
      </c>
      <c r="G37" s="58"/>
      <c r="I37" s="2"/>
      <c r="O37" s="56"/>
      <c r="P37" s="56"/>
      <c r="Q37" s="57"/>
    </row>
    <row r="38" spans="1:17">
      <c r="A38" s="122"/>
      <c r="B38" s="124" t="s">
        <v>71</v>
      </c>
      <c r="C38" s="125" t="s">
        <v>4</v>
      </c>
      <c r="D38" s="98">
        <v>726.19600000000003</v>
      </c>
      <c r="E38" s="65">
        <v>0</v>
      </c>
      <c r="F38" s="90">
        <f>+D38*E38</f>
        <v>0</v>
      </c>
      <c r="G38" s="58"/>
      <c r="I38" s="2"/>
      <c r="O38" s="56"/>
      <c r="P38" s="56"/>
      <c r="Q38" s="57"/>
    </row>
    <row r="39" spans="1:17">
      <c r="A39" s="122"/>
      <c r="B39" s="124" t="s">
        <v>77</v>
      </c>
      <c r="C39" s="125" t="s">
        <v>4</v>
      </c>
      <c r="D39" s="98">
        <v>272.22800000000001</v>
      </c>
      <c r="E39" s="65">
        <v>0</v>
      </c>
      <c r="F39" s="90">
        <f>+D39*E39</f>
        <v>0</v>
      </c>
      <c r="G39" s="58"/>
      <c r="I39" s="2"/>
      <c r="O39" s="56"/>
      <c r="P39" s="56"/>
      <c r="Q39" s="57"/>
    </row>
    <row r="40" spans="1:17">
      <c r="A40" s="122"/>
      <c r="B40" s="91"/>
      <c r="C40" s="127"/>
      <c r="D40" s="117"/>
      <c r="E40" s="33"/>
      <c r="F40" s="91"/>
      <c r="G40" s="59"/>
      <c r="I40" s="2"/>
    </row>
    <row r="41" spans="1:17" s="7" customFormat="1" ht="51">
      <c r="A41" s="118" t="s">
        <v>36</v>
      </c>
      <c r="B41" s="119" t="s">
        <v>44</v>
      </c>
      <c r="C41" s="128"/>
      <c r="D41" s="129">
        <v>3025.1759999999999</v>
      </c>
      <c r="E41" s="66"/>
      <c r="F41" s="92"/>
      <c r="G41" s="6"/>
      <c r="H41" s="6"/>
      <c r="I41" s="6"/>
      <c r="O41" s="9"/>
      <c r="P41" s="9"/>
      <c r="Q41" s="10"/>
    </row>
    <row r="42" spans="1:17" s="7" customFormat="1">
      <c r="A42" s="122"/>
      <c r="B42" s="124" t="s">
        <v>70</v>
      </c>
      <c r="C42" s="125" t="s">
        <v>4</v>
      </c>
      <c r="D42" s="98">
        <v>1652.3430000000003</v>
      </c>
      <c r="E42" s="65">
        <v>0</v>
      </c>
      <c r="F42" s="90">
        <f>+D42*E42</f>
        <v>0</v>
      </c>
      <c r="G42" s="11"/>
      <c r="H42" s="6"/>
      <c r="I42" s="6"/>
      <c r="O42" s="9"/>
      <c r="P42" s="9"/>
      <c r="Q42" s="10"/>
    </row>
    <row r="43" spans="1:17" s="7" customFormat="1">
      <c r="A43" s="122"/>
      <c r="B43" s="124" t="s">
        <v>71</v>
      </c>
      <c r="C43" s="125" t="s">
        <v>4</v>
      </c>
      <c r="D43" s="98">
        <v>744.32050000000004</v>
      </c>
      <c r="E43" s="65">
        <v>0</v>
      </c>
      <c r="F43" s="90">
        <f>+D43*E43</f>
        <v>0</v>
      </c>
      <c r="G43" s="11"/>
      <c r="H43" s="6"/>
      <c r="I43" s="6"/>
      <c r="O43" s="9"/>
      <c r="P43" s="9"/>
      <c r="Q43" s="10"/>
    </row>
    <row r="44" spans="1:17" s="7" customFormat="1">
      <c r="A44" s="122"/>
      <c r="B44" s="124" t="s">
        <v>71</v>
      </c>
      <c r="C44" s="125" t="s">
        <v>4</v>
      </c>
      <c r="D44" s="98">
        <v>374.31350000000003</v>
      </c>
      <c r="E44" s="65">
        <v>0</v>
      </c>
      <c r="F44" s="90">
        <f>+D44*E44</f>
        <v>0</v>
      </c>
      <c r="G44" s="11"/>
      <c r="H44" s="6"/>
      <c r="I44" s="6"/>
      <c r="O44" s="9"/>
      <c r="P44" s="9"/>
      <c r="Q44" s="10"/>
    </row>
    <row r="45" spans="1:17" s="7" customFormat="1">
      <c r="A45" s="122"/>
      <c r="B45" s="93"/>
      <c r="C45" s="130"/>
      <c r="D45" s="131"/>
      <c r="E45" s="67"/>
      <c r="F45" s="93"/>
      <c r="G45" s="12"/>
      <c r="H45" s="6"/>
      <c r="I45" s="6"/>
    </row>
    <row r="46" spans="1:17" s="7" customFormat="1" ht="89.25">
      <c r="A46" s="118" t="s">
        <v>37</v>
      </c>
      <c r="B46" s="119" t="s">
        <v>78</v>
      </c>
      <c r="C46" s="120" t="s">
        <v>30</v>
      </c>
      <c r="D46" s="98">
        <v>35</v>
      </c>
      <c r="E46" s="65">
        <v>0</v>
      </c>
      <c r="F46" s="90">
        <f>+D46*E46</f>
        <v>0</v>
      </c>
      <c r="G46" s="6"/>
      <c r="H46" s="6"/>
    </row>
    <row r="47" spans="1:17" s="7" customFormat="1">
      <c r="A47" s="122"/>
      <c r="B47" s="93"/>
      <c r="C47" s="130"/>
      <c r="D47" s="131"/>
      <c r="E47" s="67"/>
      <c r="F47" s="93"/>
      <c r="G47" s="6"/>
      <c r="H47" s="6"/>
    </row>
    <row r="48" spans="1:17" s="7" customFormat="1" ht="76.5">
      <c r="A48" s="118" t="s">
        <v>38</v>
      </c>
      <c r="B48" s="132" t="s">
        <v>45</v>
      </c>
      <c r="C48" s="125" t="s">
        <v>4</v>
      </c>
      <c r="D48" s="98">
        <v>275.01600000000002</v>
      </c>
      <c r="E48" s="65">
        <v>0</v>
      </c>
      <c r="F48" s="90">
        <f>+D48*E48</f>
        <v>0</v>
      </c>
      <c r="G48" s="6"/>
      <c r="H48" s="6"/>
    </row>
    <row r="49" spans="1:8" s="7" customFormat="1">
      <c r="A49" s="122"/>
      <c r="B49" s="93"/>
      <c r="C49" s="130"/>
      <c r="D49" s="131"/>
      <c r="E49" s="67"/>
      <c r="F49" s="93"/>
      <c r="G49" s="6"/>
      <c r="H49" s="6"/>
    </row>
    <row r="50" spans="1:8" s="7" customFormat="1" ht="25.5">
      <c r="A50" s="118" t="s">
        <v>39</v>
      </c>
      <c r="B50" s="132" t="s">
        <v>86</v>
      </c>
      <c r="C50" s="125" t="s">
        <v>87</v>
      </c>
      <c r="D50" s="98">
        <v>8</v>
      </c>
      <c r="E50" s="65">
        <v>0</v>
      </c>
      <c r="F50" s="90">
        <f>+D50*E50</f>
        <v>0</v>
      </c>
      <c r="G50" s="6"/>
      <c r="H50" s="6"/>
    </row>
    <row r="51" spans="1:8" s="7" customFormat="1">
      <c r="A51" s="122"/>
      <c r="B51" s="93"/>
      <c r="C51" s="130"/>
      <c r="D51" s="131"/>
      <c r="E51" s="67"/>
      <c r="F51" s="93"/>
      <c r="G51" s="6"/>
      <c r="H51" s="6"/>
    </row>
    <row r="52" spans="1:8" s="7" customFormat="1" ht="51">
      <c r="A52" s="118" t="s">
        <v>40</v>
      </c>
      <c r="B52" s="132" t="s">
        <v>88</v>
      </c>
      <c r="C52" s="125" t="s">
        <v>35</v>
      </c>
      <c r="D52" s="98">
        <v>165.5</v>
      </c>
      <c r="E52" s="65">
        <v>0</v>
      </c>
      <c r="F52" s="90">
        <f>+D52*E52</f>
        <v>0</v>
      </c>
      <c r="G52" s="6"/>
      <c r="H52" s="6"/>
    </row>
    <row r="53" spans="1:8" s="7" customFormat="1">
      <c r="A53" s="122"/>
      <c r="B53" s="133"/>
      <c r="C53" s="130"/>
      <c r="D53" s="131"/>
      <c r="E53" s="67"/>
      <c r="F53" s="93"/>
      <c r="G53" s="6"/>
    </row>
    <row r="54" spans="1:8" s="7" customFormat="1" ht="25.5">
      <c r="A54" s="118" t="s">
        <v>23</v>
      </c>
      <c r="B54" s="134" t="s">
        <v>7</v>
      </c>
      <c r="C54" s="120" t="s">
        <v>3</v>
      </c>
      <c r="D54" s="121">
        <v>283.5</v>
      </c>
      <c r="E54" s="64">
        <v>0</v>
      </c>
      <c r="F54" s="89">
        <f>+D54*E54</f>
        <v>0</v>
      </c>
      <c r="G54" s="6"/>
    </row>
    <row r="55" spans="1:8" s="7" customFormat="1">
      <c r="A55" s="122"/>
      <c r="B55" s="135"/>
      <c r="C55" s="136"/>
      <c r="D55" s="117"/>
      <c r="E55" s="33"/>
      <c r="F55" s="91"/>
      <c r="G55" s="6"/>
      <c r="H55" s="6"/>
    </row>
    <row r="56" spans="1:8" ht="51">
      <c r="A56" s="118" t="s">
        <v>24</v>
      </c>
      <c r="B56" s="137" t="s">
        <v>28</v>
      </c>
      <c r="C56" s="138" t="s">
        <v>4</v>
      </c>
      <c r="D56" s="139">
        <v>190.34</v>
      </c>
      <c r="E56" s="68">
        <v>0</v>
      </c>
      <c r="F56" s="89">
        <f>+D56*E56</f>
        <v>0</v>
      </c>
    </row>
    <row r="57" spans="1:8">
      <c r="A57" s="122"/>
      <c r="B57" s="140"/>
      <c r="C57" s="141"/>
      <c r="D57" s="94"/>
      <c r="E57" s="69"/>
      <c r="F57" s="94"/>
      <c r="H57" s="55"/>
    </row>
    <row r="58" spans="1:8" s="7" customFormat="1" ht="25.5">
      <c r="A58" s="118" t="s">
        <v>63</v>
      </c>
      <c r="B58" s="142" t="s">
        <v>59</v>
      </c>
      <c r="C58" s="143"/>
      <c r="D58" s="144"/>
      <c r="E58" s="70"/>
      <c r="F58" s="91"/>
      <c r="G58" s="6"/>
      <c r="H58" s="13"/>
    </row>
    <row r="59" spans="1:8" s="7" customFormat="1">
      <c r="A59" s="122"/>
      <c r="B59" s="145" t="s">
        <v>79</v>
      </c>
      <c r="C59" s="146" t="s">
        <v>1</v>
      </c>
      <c r="D59" s="147">
        <v>241.00000000000003</v>
      </c>
      <c r="E59" s="71">
        <v>0</v>
      </c>
      <c r="F59" s="95">
        <f t="shared" ref="F59" si="1">+D59*E59</f>
        <v>0</v>
      </c>
      <c r="G59" s="6"/>
      <c r="H59" s="6"/>
    </row>
    <row r="60" spans="1:8">
      <c r="A60" s="122"/>
      <c r="B60" s="140"/>
      <c r="C60" s="141"/>
      <c r="D60" s="94"/>
      <c r="E60" s="69"/>
      <c r="F60" s="94"/>
      <c r="H60" s="55"/>
    </row>
    <row r="61" spans="1:8" s="7" customFormat="1" ht="63.75">
      <c r="A61" s="118" t="s">
        <v>89</v>
      </c>
      <c r="B61" s="142" t="s">
        <v>80</v>
      </c>
      <c r="C61" s="143"/>
      <c r="D61" s="144"/>
      <c r="E61" s="70"/>
      <c r="F61" s="91"/>
      <c r="G61" s="6"/>
      <c r="H61" s="13"/>
    </row>
    <row r="62" spans="1:8" s="7" customFormat="1">
      <c r="A62" s="122"/>
      <c r="B62" s="145" t="s">
        <v>75</v>
      </c>
      <c r="C62" s="146" t="s">
        <v>1</v>
      </c>
      <c r="D62" s="147">
        <v>15.9</v>
      </c>
      <c r="E62" s="71">
        <v>0</v>
      </c>
      <c r="F62" s="95">
        <f t="shared" ref="F62" si="2">+D62*E62</f>
        <v>0</v>
      </c>
      <c r="G62" s="6"/>
      <c r="H62" s="6"/>
    </row>
    <row r="63" spans="1:8">
      <c r="A63" s="122"/>
      <c r="B63" s="140"/>
      <c r="C63" s="141"/>
      <c r="D63" s="94"/>
      <c r="E63" s="69"/>
      <c r="F63" s="94"/>
      <c r="H63" s="55"/>
    </row>
    <row r="64" spans="1:8" s="7" customFormat="1" ht="25.5">
      <c r="A64" s="118" t="s">
        <v>76</v>
      </c>
      <c r="B64" s="142" t="s">
        <v>81</v>
      </c>
      <c r="C64" s="143"/>
      <c r="D64" s="144"/>
      <c r="E64" s="70"/>
      <c r="F64" s="91"/>
      <c r="G64" s="6"/>
      <c r="H64" s="13"/>
    </row>
    <row r="65" spans="1:28" s="7" customFormat="1">
      <c r="A65" s="122"/>
      <c r="B65" s="145" t="s">
        <v>75</v>
      </c>
      <c r="C65" s="146" t="s">
        <v>2</v>
      </c>
      <c r="D65" s="147">
        <v>3</v>
      </c>
      <c r="E65" s="71">
        <v>0</v>
      </c>
      <c r="F65" s="95">
        <f t="shared" ref="F65" si="3">+D65*E65</f>
        <v>0</v>
      </c>
      <c r="G65" s="6"/>
      <c r="H65" s="6"/>
    </row>
    <row r="66" spans="1:28" s="7" customFormat="1">
      <c r="A66" s="122"/>
      <c r="B66" s="140"/>
      <c r="C66" s="141"/>
      <c r="D66" s="94"/>
      <c r="E66" s="69"/>
      <c r="F66" s="94"/>
      <c r="G66" s="6"/>
      <c r="H66" s="6"/>
    </row>
    <row r="67" spans="1:28" s="7" customFormat="1" ht="51">
      <c r="A67" s="148" t="s">
        <v>90</v>
      </c>
      <c r="B67" s="137" t="s">
        <v>46</v>
      </c>
      <c r="C67" s="149" t="s">
        <v>4</v>
      </c>
      <c r="D67" s="150">
        <v>529.40588399999979</v>
      </c>
      <c r="E67" s="72">
        <v>0</v>
      </c>
      <c r="F67" s="96">
        <f>+D67*E67</f>
        <v>0</v>
      </c>
      <c r="G67" s="6"/>
      <c r="H67" s="6"/>
    </row>
    <row r="68" spans="1:28" s="7" customFormat="1">
      <c r="A68" s="122"/>
      <c r="B68" s="151"/>
      <c r="C68" s="143"/>
      <c r="D68" s="144"/>
      <c r="E68" s="73"/>
      <c r="F68" s="97"/>
      <c r="G68" s="6"/>
      <c r="H68" s="6"/>
      <c r="J68" s="6"/>
      <c r="K68" s="14"/>
    </row>
    <row r="69" spans="1:28" s="7" customFormat="1" ht="102">
      <c r="A69" s="118" t="s">
        <v>103</v>
      </c>
      <c r="B69" s="137" t="s">
        <v>47</v>
      </c>
      <c r="C69" s="120" t="s">
        <v>4</v>
      </c>
      <c r="D69" s="121">
        <v>2192.1565000000001</v>
      </c>
      <c r="E69" s="64">
        <v>0</v>
      </c>
      <c r="F69" s="89">
        <f>+D69*E69</f>
        <v>0</v>
      </c>
      <c r="G69" s="6"/>
      <c r="H69" s="6"/>
    </row>
    <row r="70" spans="1:28" s="7" customFormat="1">
      <c r="A70" s="122"/>
      <c r="B70" s="140"/>
      <c r="C70" s="136"/>
      <c r="D70" s="117"/>
      <c r="E70" s="33"/>
      <c r="F70" s="91"/>
      <c r="G70" s="6"/>
      <c r="H70" s="6"/>
      <c r="J70" s="6"/>
      <c r="K70" s="14"/>
    </row>
    <row r="71" spans="1:28" s="7" customFormat="1">
      <c r="A71" s="122"/>
      <c r="B71" s="152" t="s">
        <v>5</v>
      </c>
      <c r="C71" s="153"/>
      <c r="D71" s="154">
        <v>3025.1759999999999</v>
      </c>
      <c r="E71" s="33"/>
      <c r="F71" s="91"/>
      <c r="G71" s="6"/>
      <c r="H71" s="15"/>
      <c r="I71" s="15"/>
      <c r="J71" s="16"/>
      <c r="K71" s="9"/>
      <c r="L71" s="9"/>
      <c r="M71" s="9"/>
      <c r="N71" s="9"/>
      <c r="O71" s="9"/>
      <c r="P71" s="9"/>
      <c r="Q71" s="9"/>
    </row>
    <row r="72" spans="1:28" s="7" customFormat="1">
      <c r="A72" s="122"/>
      <c r="B72" s="152"/>
      <c r="C72" s="153"/>
      <c r="D72" s="154"/>
      <c r="E72" s="33"/>
      <c r="F72" s="91"/>
      <c r="G72" s="6"/>
      <c r="H72" s="15"/>
      <c r="I72" s="15"/>
      <c r="J72" s="16"/>
      <c r="K72" s="9"/>
      <c r="L72" s="9"/>
      <c r="M72" s="15"/>
      <c r="N72" s="9"/>
      <c r="O72" s="9"/>
      <c r="P72" s="9"/>
      <c r="Q72" s="9"/>
    </row>
    <row r="73" spans="1:28" s="7" customFormat="1">
      <c r="A73" s="122"/>
      <c r="B73" s="152" t="s">
        <v>6</v>
      </c>
      <c r="C73" s="153"/>
      <c r="D73" s="154"/>
      <c r="E73" s="33"/>
      <c r="F73" s="91"/>
      <c r="G73" s="6"/>
      <c r="H73" s="15"/>
      <c r="I73" s="15"/>
      <c r="J73" s="16"/>
      <c r="K73" s="9"/>
      <c r="L73" s="9"/>
      <c r="M73" s="15"/>
      <c r="N73" s="9"/>
      <c r="Q73" s="9"/>
      <c r="T73" s="17"/>
      <c r="U73" s="18"/>
      <c r="V73" s="17"/>
      <c r="W73" s="18"/>
      <c r="X73" s="17"/>
      <c r="Y73" s="18"/>
      <c r="Z73" s="17"/>
      <c r="AA73" s="18"/>
      <c r="AB73" s="17"/>
    </row>
    <row r="74" spans="1:28" s="7" customFormat="1">
      <c r="A74" s="122"/>
      <c r="B74" s="152" t="s">
        <v>82</v>
      </c>
      <c r="C74" s="153"/>
      <c r="D74" s="154">
        <v>30.269600000000001</v>
      </c>
      <c r="E74" s="33"/>
      <c r="F74" s="91"/>
      <c r="G74" s="6"/>
      <c r="H74" s="15"/>
      <c r="I74" s="15"/>
      <c r="J74" s="16"/>
      <c r="K74" s="14"/>
      <c r="L74" s="9"/>
      <c r="M74" s="15"/>
      <c r="N74" s="9"/>
      <c r="Q74" s="9"/>
      <c r="T74" s="17"/>
      <c r="U74" s="18"/>
      <c r="V74" s="17"/>
      <c r="W74" s="17"/>
      <c r="X74" s="17"/>
      <c r="Y74" s="17"/>
      <c r="Z74" s="17"/>
      <c r="AA74" s="18"/>
      <c r="AB74" s="17"/>
    </row>
    <row r="75" spans="1:28" s="7" customFormat="1">
      <c r="A75" s="122"/>
      <c r="B75" s="152" t="s">
        <v>83</v>
      </c>
      <c r="C75" s="153"/>
      <c r="D75" s="154">
        <v>4.4933400000000008</v>
      </c>
      <c r="E75" s="33"/>
      <c r="F75" s="91"/>
      <c r="G75" s="6"/>
      <c r="H75" s="15"/>
      <c r="I75" s="15"/>
      <c r="J75" s="16"/>
      <c r="K75" s="14"/>
      <c r="L75" s="9"/>
      <c r="M75" s="15"/>
      <c r="N75" s="9"/>
      <c r="Q75" s="9"/>
      <c r="T75" s="17"/>
      <c r="U75" s="18"/>
      <c r="V75" s="17"/>
      <c r="W75" s="17"/>
      <c r="X75" s="17"/>
      <c r="Y75" s="17"/>
      <c r="Z75" s="17"/>
      <c r="AA75" s="18"/>
      <c r="AB75" s="17"/>
    </row>
    <row r="76" spans="1:28" s="7" customFormat="1">
      <c r="A76" s="122"/>
      <c r="B76" s="152" t="s">
        <v>10</v>
      </c>
      <c r="C76" s="153"/>
      <c r="D76" s="154">
        <v>190.34</v>
      </c>
      <c r="E76" s="33"/>
      <c r="F76" s="91"/>
      <c r="G76" s="6"/>
      <c r="H76" s="15"/>
      <c r="I76" s="15"/>
      <c r="J76" s="16"/>
      <c r="K76" s="14"/>
      <c r="L76" s="9"/>
      <c r="M76" s="15"/>
      <c r="N76" s="9"/>
      <c r="Q76" s="9"/>
      <c r="T76" s="17"/>
      <c r="U76" s="18"/>
      <c r="V76" s="17"/>
      <c r="W76" s="17"/>
      <c r="X76" s="17"/>
      <c r="Y76" s="17"/>
      <c r="Z76" s="17"/>
      <c r="AA76" s="18"/>
      <c r="AB76" s="17"/>
    </row>
    <row r="77" spans="1:28" s="7" customFormat="1">
      <c r="A77" s="122"/>
      <c r="B77" s="155" t="s">
        <v>84</v>
      </c>
      <c r="C77" s="156"/>
      <c r="D77" s="157">
        <v>78.510676000000004</v>
      </c>
      <c r="E77" s="33"/>
      <c r="F77" s="91"/>
      <c r="G77" s="6"/>
      <c r="H77" s="6"/>
      <c r="I77" s="6"/>
      <c r="M77"/>
      <c r="N77"/>
      <c r="Q77" s="10"/>
      <c r="T77" s="17"/>
      <c r="U77" s="18"/>
      <c r="V77" s="17"/>
      <c r="W77" s="17"/>
      <c r="X77" s="18"/>
      <c r="Y77" s="19"/>
      <c r="Z77" s="18"/>
      <c r="AA77" s="17"/>
      <c r="AB77" s="18"/>
    </row>
    <row r="78" spans="1:28" s="7" customFormat="1">
      <c r="A78" s="122"/>
      <c r="B78" s="158" t="s">
        <v>17</v>
      </c>
      <c r="C78" s="153"/>
      <c r="D78" s="154">
        <v>303.61361599999998</v>
      </c>
      <c r="E78" s="33"/>
      <c r="F78" s="91"/>
      <c r="G78" s="6"/>
      <c r="H78" s="6"/>
      <c r="I78" s="6"/>
      <c r="J78"/>
      <c r="M78"/>
      <c r="N78"/>
      <c r="P78"/>
      <c r="Q78" s="10"/>
      <c r="T78" s="17"/>
      <c r="U78" s="18"/>
      <c r="V78" s="17"/>
      <c r="W78" s="19"/>
      <c r="X78" s="18"/>
      <c r="Y78" s="19"/>
      <c r="Z78" s="18"/>
      <c r="AA78" s="17"/>
      <c r="AB78" s="17"/>
    </row>
    <row r="79" spans="1:28" s="7" customFormat="1">
      <c r="A79" s="122"/>
      <c r="B79" s="123"/>
      <c r="C79" s="136"/>
      <c r="D79" s="117"/>
      <c r="E79" s="33"/>
      <c r="F79" s="91"/>
      <c r="G79" s="6"/>
      <c r="H79" s="6"/>
      <c r="I79" s="6"/>
      <c r="J79" s="1"/>
      <c r="M79" s="1"/>
      <c r="N79" s="1"/>
      <c r="P79" s="1"/>
      <c r="Q79" s="10"/>
      <c r="T79" s="17"/>
      <c r="U79" s="18"/>
      <c r="V79" s="17"/>
      <c r="W79" s="17"/>
      <c r="X79" s="18"/>
      <c r="Y79" s="19"/>
      <c r="Z79" s="18"/>
      <c r="AA79" s="17"/>
      <c r="AB79" s="17"/>
    </row>
    <row r="80" spans="1:28" ht="38.25">
      <c r="A80" s="159">
        <v>17</v>
      </c>
      <c r="B80" s="160" t="s">
        <v>42</v>
      </c>
      <c r="C80" s="125" t="s">
        <v>4</v>
      </c>
      <c r="D80" s="121">
        <v>303.61361599999998</v>
      </c>
      <c r="E80" s="64">
        <v>0</v>
      </c>
      <c r="F80" s="89">
        <f>+D80*E80</f>
        <v>0</v>
      </c>
      <c r="I80" s="2"/>
      <c r="T80"/>
      <c r="U80" s="52"/>
      <c r="V80"/>
      <c r="W80"/>
      <c r="X80"/>
      <c r="Y80" s="50"/>
      <c r="Z80" s="52"/>
      <c r="AA80"/>
      <c r="AB80"/>
    </row>
    <row r="81" spans="1:28">
      <c r="A81" s="122"/>
      <c r="B81" s="123"/>
      <c r="C81" s="136"/>
      <c r="D81" s="117"/>
      <c r="E81" s="33"/>
      <c r="F81" s="91"/>
    </row>
    <row r="82" spans="1:28">
      <c r="A82" s="122"/>
      <c r="B82" s="123"/>
      <c r="C82" s="136"/>
      <c r="D82" s="117"/>
      <c r="E82" s="33"/>
      <c r="F82" s="91"/>
      <c r="I82" s="2"/>
      <c r="T82"/>
      <c r="U82" s="52"/>
      <c r="V82"/>
      <c r="W82"/>
      <c r="X82"/>
      <c r="Y82" s="50"/>
      <c r="Z82" s="52"/>
      <c r="AA82"/>
      <c r="AB82"/>
    </row>
    <row r="83" spans="1:28" ht="114.75">
      <c r="A83" s="159">
        <v>18</v>
      </c>
      <c r="B83" s="160" t="s">
        <v>104</v>
      </c>
      <c r="C83" s="128"/>
      <c r="D83" s="129"/>
      <c r="E83" s="66"/>
      <c r="F83" s="92"/>
      <c r="I83" s="2"/>
      <c r="T83"/>
      <c r="U83" s="52"/>
      <c r="V83"/>
      <c r="W83"/>
      <c r="X83"/>
      <c r="Y83" s="50"/>
      <c r="Z83" s="52"/>
      <c r="AA83"/>
      <c r="AB83"/>
    </row>
    <row r="84" spans="1:28">
      <c r="A84" s="161"/>
      <c r="B84" s="162" t="s">
        <v>27</v>
      </c>
      <c r="C84" s="125" t="s">
        <v>2</v>
      </c>
      <c r="D84" s="98">
        <v>1</v>
      </c>
      <c r="E84" s="65">
        <v>0</v>
      </c>
      <c r="F84" s="90">
        <f t="shared" ref="F84:F87" si="4">+D84*E84</f>
        <v>0</v>
      </c>
      <c r="I84" s="2"/>
      <c r="T84"/>
      <c r="U84" s="52"/>
      <c r="V84"/>
      <c r="W84"/>
      <c r="X84"/>
      <c r="Y84" s="50"/>
      <c r="Z84" s="52"/>
      <c r="AA84"/>
      <c r="AB84"/>
    </row>
    <row r="85" spans="1:28">
      <c r="A85" s="161"/>
      <c r="B85" s="162" t="s">
        <v>62</v>
      </c>
      <c r="C85" s="125" t="s">
        <v>2</v>
      </c>
      <c r="D85" s="98">
        <v>3</v>
      </c>
      <c r="E85" s="65">
        <v>0</v>
      </c>
      <c r="F85" s="90">
        <f t="shared" si="4"/>
        <v>0</v>
      </c>
      <c r="I85" s="2"/>
      <c r="T85"/>
      <c r="U85" s="52"/>
      <c r="V85"/>
      <c r="W85"/>
      <c r="X85"/>
      <c r="Y85" s="50"/>
      <c r="Z85" s="52"/>
      <c r="AA85"/>
      <c r="AB85"/>
    </row>
    <row r="86" spans="1:28">
      <c r="A86" s="122"/>
      <c r="B86" s="160"/>
      <c r="C86" s="125"/>
      <c r="D86" s="163"/>
      <c r="E86" s="74"/>
      <c r="F86" s="98"/>
      <c r="G86" s="51"/>
      <c r="H86" s="53"/>
      <c r="I86" s="48"/>
      <c r="J86" s="49"/>
      <c r="K86" s="48"/>
      <c r="L86" s="49"/>
      <c r="M86" s="60"/>
      <c r="N86" s="60"/>
    </row>
    <row r="87" spans="1:28" ht="51">
      <c r="A87" s="159">
        <v>19</v>
      </c>
      <c r="B87" s="160" t="s">
        <v>85</v>
      </c>
      <c r="C87" s="125" t="s">
        <v>2</v>
      </c>
      <c r="D87" s="163">
        <v>8</v>
      </c>
      <c r="E87" s="65">
        <v>0</v>
      </c>
      <c r="F87" s="90">
        <f t="shared" si="4"/>
        <v>0</v>
      </c>
      <c r="G87" s="51"/>
      <c r="H87" s="53"/>
      <c r="I87" s="48"/>
      <c r="J87" s="49"/>
      <c r="K87" s="48"/>
      <c r="L87" s="49"/>
      <c r="M87" s="47"/>
      <c r="N87" s="47"/>
    </row>
    <row r="88" spans="1:28">
      <c r="A88" s="122"/>
      <c r="B88" s="160"/>
      <c r="C88" s="125"/>
      <c r="D88" s="98"/>
      <c r="E88" s="65"/>
      <c r="F88" s="99"/>
      <c r="G88" s="6"/>
      <c r="H88" s="6"/>
      <c r="I88" s="7"/>
      <c r="J88" s="7"/>
      <c r="K88" s="60"/>
      <c r="L88" s="60"/>
    </row>
    <row r="89" spans="1:28" ht="51">
      <c r="A89" s="159">
        <v>20</v>
      </c>
      <c r="B89" s="160" t="s">
        <v>105</v>
      </c>
      <c r="C89" s="125" t="s">
        <v>2</v>
      </c>
      <c r="D89" s="98">
        <v>1</v>
      </c>
      <c r="E89" s="75">
        <v>0</v>
      </c>
      <c r="F89" s="100">
        <f>E89*D89</f>
        <v>0</v>
      </c>
      <c r="G89" s="1"/>
      <c r="K89" s="47"/>
      <c r="L89" s="47"/>
    </row>
    <row r="90" spans="1:28">
      <c r="A90" s="122"/>
      <c r="B90" s="160"/>
      <c r="C90" s="125"/>
      <c r="D90" s="98"/>
      <c r="E90" s="65"/>
      <c r="F90" s="101"/>
      <c r="T90"/>
      <c r="U90" s="52"/>
      <c r="V90"/>
      <c r="W90"/>
      <c r="X90"/>
      <c r="Y90"/>
      <c r="Z90"/>
      <c r="AA90"/>
      <c r="AB90"/>
    </row>
    <row r="91" spans="1:28" ht="25.5">
      <c r="A91" s="159">
        <v>21</v>
      </c>
      <c r="B91" s="164" t="s">
        <v>41</v>
      </c>
      <c r="C91" s="120" t="s">
        <v>9</v>
      </c>
      <c r="D91" s="165">
        <v>360</v>
      </c>
      <c r="E91" s="64">
        <v>0</v>
      </c>
      <c r="F91" s="89">
        <f>+D91*E91</f>
        <v>0</v>
      </c>
    </row>
    <row r="92" spans="1:28">
      <c r="A92" s="122"/>
      <c r="B92" s="160"/>
      <c r="C92" s="125"/>
      <c r="D92" s="98"/>
      <c r="E92" s="65"/>
      <c r="F92" s="101"/>
      <c r="T92"/>
      <c r="U92"/>
      <c r="V92"/>
      <c r="W92"/>
      <c r="X92"/>
      <c r="Y92"/>
      <c r="Z92"/>
      <c r="AA92"/>
      <c r="AB92"/>
    </row>
    <row r="93" spans="1:28">
      <c r="A93" s="159">
        <v>22</v>
      </c>
      <c r="B93" s="164" t="s">
        <v>11</v>
      </c>
      <c r="C93" s="120" t="s">
        <v>3</v>
      </c>
      <c r="D93" s="165">
        <v>0</v>
      </c>
      <c r="E93" s="64">
        <v>0</v>
      </c>
      <c r="F93" s="89">
        <f>+D93*E93</f>
        <v>0</v>
      </c>
    </row>
    <row r="94" spans="1:28" ht="13.5" customHeight="1">
      <c r="A94" s="122"/>
      <c r="B94" s="166"/>
      <c r="C94" s="130"/>
      <c r="D94" s="131"/>
      <c r="E94" s="67"/>
      <c r="F94" s="102"/>
      <c r="T94"/>
      <c r="U94"/>
      <c r="V94"/>
      <c r="W94"/>
      <c r="X94"/>
      <c r="Y94"/>
      <c r="Z94"/>
      <c r="AA94"/>
      <c r="AB94"/>
    </row>
    <row r="95" spans="1:28" ht="25.5">
      <c r="A95" s="159">
        <v>23</v>
      </c>
      <c r="B95" s="134" t="s">
        <v>25</v>
      </c>
      <c r="C95" s="120" t="s">
        <v>1</v>
      </c>
      <c r="D95" s="121">
        <v>202.5</v>
      </c>
      <c r="E95" s="64">
        <v>0</v>
      </c>
      <c r="F95" s="89">
        <f>+D95*E95</f>
        <v>0</v>
      </c>
      <c r="T95"/>
      <c r="U95"/>
      <c r="V95"/>
      <c r="W95"/>
      <c r="X95"/>
      <c r="Y95"/>
      <c r="Z95"/>
      <c r="AA95"/>
      <c r="AB95"/>
    </row>
    <row r="96" spans="1:28">
      <c r="A96" s="122"/>
      <c r="B96" s="135"/>
      <c r="C96" s="116"/>
      <c r="D96" s="117"/>
      <c r="E96" s="33"/>
      <c r="F96" s="93"/>
      <c r="T96"/>
      <c r="U96"/>
      <c r="V96"/>
      <c r="W96"/>
      <c r="X96"/>
      <c r="Y96"/>
      <c r="Z96"/>
      <c r="AA96"/>
      <c r="AB96"/>
    </row>
    <row r="97" spans="1:28" ht="13.5" thickBot="1">
      <c r="A97" s="161"/>
      <c r="B97" s="115" t="s">
        <v>58</v>
      </c>
      <c r="C97" s="116"/>
      <c r="D97" s="117"/>
      <c r="E97" s="76" t="s">
        <v>0</v>
      </c>
      <c r="F97" s="103">
        <f>SUM(F21:F96)</f>
        <v>0</v>
      </c>
      <c r="T97"/>
      <c r="U97"/>
      <c r="V97"/>
      <c r="W97"/>
      <c r="X97"/>
      <c r="Y97"/>
      <c r="Z97"/>
      <c r="AA97"/>
      <c r="AB97"/>
    </row>
    <row r="98" spans="1:28" ht="13.5" thickTop="1">
      <c r="A98" s="161"/>
      <c r="B98" s="115"/>
      <c r="C98" s="116"/>
      <c r="D98" s="117"/>
      <c r="E98" s="77"/>
      <c r="F98" s="85"/>
    </row>
    <row r="99" spans="1:28">
      <c r="A99" s="167" t="s">
        <v>12</v>
      </c>
      <c r="B99" s="190" t="s">
        <v>57</v>
      </c>
      <c r="C99" s="190"/>
      <c r="D99" s="168"/>
      <c r="E99" s="78"/>
      <c r="F99" s="104"/>
    </row>
    <row r="100" spans="1:28">
      <c r="A100" s="109"/>
      <c r="B100" s="169"/>
      <c r="C100" s="109"/>
      <c r="D100" s="109"/>
      <c r="E100" s="79"/>
      <c r="F100" s="105"/>
    </row>
    <row r="101" spans="1:28">
      <c r="A101" s="170"/>
      <c r="B101" s="171"/>
      <c r="C101" s="143"/>
      <c r="D101" s="144"/>
      <c r="E101" s="70"/>
      <c r="F101" s="106"/>
    </row>
    <row r="102" spans="1:28" ht="25.5">
      <c r="A102" s="172" t="s">
        <v>13</v>
      </c>
      <c r="B102" s="173" t="s">
        <v>15</v>
      </c>
      <c r="C102" s="174" t="s">
        <v>2</v>
      </c>
      <c r="D102" s="175">
        <v>1</v>
      </c>
      <c r="E102" s="80">
        <v>0</v>
      </c>
      <c r="F102" s="107">
        <f>E102*D102</f>
        <v>0</v>
      </c>
    </row>
    <row r="103" spans="1:28">
      <c r="A103" s="170"/>
      <c r="B103" s="176"/>
      <c r="C103" s="177"/>
      <c r="D103" s="178"/>
      <c r="E103" s="81"/>
      <c r="F103" s="106"/>
    </row>
    <row r="104" spans="1:28" ht="51">
      <c r="A104" s="172" t="s">
        <v>14</v>
      </c>
      <c r="B104" s="173" t="s">
        <v>91</v>
      </c>
      <c r="C104" s="174"/>
      <c r="D104" s="179"/>
      <c r="E104" s="80"/>
      <c r="F104" s="107"/>
    </row>
    <row r="105" spans="1:28">
      <c r="A105" s="122"/>
      <c r="B105" s="124" t="s">
        <v>94</v>
      </c>
      <c r="C105" s="125" t="s">
        <v>93</v>
      </c>
      <c r="D105" s="98">
        <v>1</v>
      </c>
      <c r="E105" s="80">
        <v>0</v>
      </c>
      <c r="F105" s="90">
        <f t="shared" ref="F105:F113" si="5">+D105*E105</f>
        <v>0</v>
      </c>
      <c r="G105" s="58"/>
      <c r="I105" s="2"/>
      <c r="O105" s="56"/>
      <c r="P105" s="56"/>
      <c r="Q105" s="57"/>
    </row>
    <row r="106" spans="1:28">
      <c r="A106" s="122"/>
      <c r="B106" s="124" t="s">
        <v>98</v>
      </c>
      <c r="C106" s="125" t="s">
        <v>93</v>
      </c>
      <c r="D106" s="98">
        <v>1</v>
      </c>
      <c r="E106" s="80">
        <v>0</v>
      </c>
      <c r="F106" s="90">
        <f t="shared" si="5"/>
        <v>0</v>
      </c>
      <c r="G106" s="58"/>
      <c r="I106" s="2"/>
      <c r="O106" s="56"/>
      <c r="P106" s="56"/>
      <c r="Q106" s="57"/>
    </row>
    <row r="107" spans="1:28">
      <c r="A107" s="122"/>
      <c r="B107" s="124" t="s">
        <v>95</v>
      </c>
      <c r="C107" s="125" t="s">
        <v>93</v>
      </c>
      <c r="D107" s="98">
        <v>1</v>
      </c>
      <c r="E107" s="80">
        <v>0</v>
      </c>
      <c r="F107" s="90">
        <f t="shared" si="5"/>
        <v>0</v>
      </c>
      <c r="G107" s="58"/>
      <c r="I107" s="2"/>
      <c r="O107" s="56"/>
      <c r="P107" s="56"/>
      <c r="Q107" s="57"/>
    </row>
    <row r="108" spans="1:28">
      <c r="A108" s="122"/>
      <c r="B108" s="124" t="s">
        <v>101</v>
      </c>
      <c r="C108" s="125" t="s">
        <v>93</v>
      </c>
      <c r="D108" s="98">
        <v>1</v>
      </c>
      <c r="E108" s="80">
        <v>0</v>
      </c>
      <c r="F108" s="90">
        <f t="shared" si="5"/>
        <v>0</v>
      </c>
      <c r="G108" s="58"/>
      <c r="I108" s="2"/>
      <c r="O108" s="56"/>
      <c r="P108" s="56"/>
      <c r="Q108" s="57"/>
    </row>
    <row r="109" spans="1:28">
      <c r="A109" s="122"/>
      <c r="B109" s="124" t="s">
        <v>96</v>
      </c>
      <c r="C109" s="125" t="s">
        <v>93</v>
      </c>
      <c r="D109" s="98">
        <v>1</v>
      </c>
      <c r="E109" s="80">
        <v>0</v>
      </c>
      <c r="F109" s="90">
        <f t="shared" si="5"/>
        <v>0</v>
      </c>
      <c r="G109" s="58"/>
      <c r="I109" s="2"/>
      <c r="O109" s="56"/>
      <c r="P109" s="56"/>
      <c r="Q109" s="57"/>
    </row>
    <row r="110" spans="1:28">
      <c r="A110" s="122"/>
      <c r="B110" s="124" t="s">
        <v>99</v>
      </c>
      <c r="C110" s="125" t="s">
        <v>93</v>
      </c>
      <c r="D110" s="98">
        <v>1</v>
      </c>
      <c r="E110" s="80">
        <v>0</v>
      </c>
      <c r="F110" s="90">
        <f t="shared" si="5"/>
        <v>0</v>
      </c>
      <c r="G110" s="58"/>
      <c r="I110" s="2"/>
      <c r="O110" s="56"/>
      <c r="P110" s="56"/>
      <c r="Q110" s="57"/>
    </row>
    <row r="111" spans="1:28">
      <c r="A111" s="122"/>
      <c r="B111" s="124" t="s">
        <v>100</v>
      </c>
      <c r="C111" s="125" t="s">
        <v>93</v>
      </c>
      <c r="D111" s="98">
        <v>1</v>
      </c>
      <c r="E111" s="80">
        <v>0</v>
      </c>
      <c r="F111" s="90">
        <f t="shared" si="5"/>
        <v>0</v>
      </c>
      <c r="G111" s="58"/>
      <c r="I111" s="2"/>
      <c r="O111" s="56"/>
      <c r="P111" s="56"/>
      <c r="Q111" s="57"/>
    </row>
    <row r="112" spans="1:28">
      <c r="A112" s="122"/>
      <c r="B112" s="124" t="s">
        <v>102</v>
      </c>
      <c r="C112" s="125" t="s">
        <v>93</v>
      </c>
      <c r="D112" s="98">
        <v>1</v>
      </c>
      <c r="E112" s="80">
        <v>0</v>
      </c>
      <c r="F112" s="90">
        <f t="shared" si="5"/>
        <v>0</v>
      </c>
      <c r="G112" s="58"/>
      <c r="I112" s="2"/>
      <c r="O112" s="56"/>
      <c r="P112" s="56"/>
      <c r="Q112" s="57"/>
    </row>
    <row r="113" spans="1:17">
      <c r="A113" s="122"/>
      <c r="B113" s="124" t="s">
        <v>97</v>
      </c>
      <c r="C113" s="125" t="s">
        <v>93</v>
      </c>
      <c r="D113" s="98">
        <v>1</v>
      </c>
      <c r="E113" s="80">
        <v>0</v>
      </c>
      <c r="F113" s="90">
        <f t="shared" si="5"/>
        <v>0</v>
      </c>
      <c r="G113" s="58"/>
      <c r="I113" s="2"/>
      <c r="O113" s="56"/>
      <c r="P113" s="56"/>
      <c r="Q113" s="57"/>
    </row>
    <row r="114" spans="1:17">
      <c r="A114" s="170"/>
      <c r="B114" s="176"/>
      <c r="C114" s="177"/>
      <c r="D114" s="178"/>
      <c r="E114" s="81"/>
      <c r="F114" s="106"/>
    </row>
    <row r="115" spans="1:17">
      <c r="A115" s="122"/>
      <c r="B115" s="88"/>
      <c r="C115" s="116"/>
      <c r="D115" s="117"/>
      <c r="E115" s="63"/>
      <c r="F115" s="106"/>
    </row>
    <row r="116" spans="1:17" ht="13.5" thickBot="1">
      <c r="A116" s="109"/>
      <c r="B116" s="169" t="s">
        <v>20</v>
      </c>
      <c r="C116" s="109"/>
      <c r="D116" s="109"/>
      <c r="E116" s="82" t="s">
        <v>0</v>
      </c>
      <c r="F116" s="108">
        <f>SUM(F101:F114)</f>
        <v>0</v>
      </c>
    </row>
    <row r="117" spans="1:17" ht="13.5" thickTop="1">
      <c r="A117" s="54"/>
      <c r="B117" s="54"/>
      <c r="C117" s="54"/>
      <c r="D117" s="54"/>
      <c r="E117" s="83"/>
      <c r="F117" s="109"/>
    </row>
  </sheetData>
  <sheetProtection password="8D19" sheet="1" objects="1" scenarios="1"/>
  <mergeCells count="11">
    <mergeCell ref="B8:E8"/>
    <mergeCell ref="B13:E13"/>
    <mergeCell ref="B16:E16"/>
    <mergeCell ref="B99:C99"/>
    <mergeCell ref="B14:E14"/>
    <mergeCell ref="B9:E9"/>
    <mergeCell ref="B10:E10"/>
    <mergeCell ref="B11:E11"/>
    <mergeCell ref="B15:E15"/>
    <mergeCell ref="B12:E12"/>
    <mergeCell ref="B17:E17"/>
  </mergeCells>
  <phoneticPr fontId="0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6" orientation="portrait" r:id="rId1"/>
  <headerFooter alignWithMargins="0">
    <oddHeader>&amp;R&amp;"Arial,Navadno"&amp;8&amp;A</oddHeader>
    <oddFooter>&amp;R&amp;"Arial,Navadno"&amp;9&amp;P/&amp;N</oddFooter>
  </headerFooter>
  <ignoredErrors>
    <ignoredError sqref="A23:A46 A48:A108 D3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REKAPITULACIJA</vt:lpstr>
      <vt:lpstr>KANALIZACIJA</vt:lpstr>
      <vt:lpstr>KANALIZACIJA!Print_Area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Uporabnik</cp:lastModifiedBy>
  <cp:lastPrinted>2023-05-08T06:13:13Z</cp:lastPrinted>
  <dcterms:created xsi:type="dcterms:W3CDTF">2000-05-14T07:51:25Z</dcterms:created>
  <dcterms:modified xsi:type="dcterms:W3CDTF">2023-08-31T17:24:18Z</dcterms:modified>
</cp:coreProperties>
</file>